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8325" windowHeight="7335" firstSheet="3" activeTab="11"/>
  </bookViews>
  <sheets>
    <sheet name="Таблица девушки" sheetId="9" state="hidden" r:id="rId1"/>
    <sheet name="ЛР М 5" sheetId="17" state="hidden" r:id="rId2"/>
    <sheet name="ЛЗ Юноши (2)" sheetId="19" state="hidden" r:id="rId3"/>
    <sheet name="ЛЗ Юноши" sheetId="15" r:id="rId4"/>
    <sheet name="Сводный отчет" sheetId="2" r:id="rId5"/>
    <sheet name="Таблица юноши" sheetId="8" state="hidden" r:id="rId6"/>
    <sheet name="Победители соревнования" sheetId="10" state="hidden" r:id="rId7"/>
    <sheet name="Юноши " sheetId="3" state="hidden" r:id="rId8"/>
    <sheet name="Личный расчет юноши" sheetId="12" state="hidden" r:id="rId9"/>
    <sheet name="Девушки" sheetId="11" state="hidden" r:id="rId10"/>
    <sheet name="Личный расчет девушки" sheetId="14" state="hidden" r:id="rId11"/>
    <sheet name="ЛЗ Девушки" sheetId="16" r:id="rId12"/>
    <sheet name="Условия заполнения" sheetId="1" state="hidden" r:id="rId13"/>
    <sheet name="Командный зачет" sheetId="7" state="hidden" r:id="rId14"/>
  </sheets>
  <externalReferences>
    <externalReference r:id="rId15"/>
  </externalReferences>
  <definedNames>
    <definedName name="_xlnm.Print_Area" localSheetId="13">'Командный зачет'!$A$1:$H$22</definedName>
    <definedName name="_xlnm.Print_Area" localSheetId="11">'ЛЗ Девушки'!$A$1:$AB$70</definedName>
    <definedName name="_xlnm.Print_Area" localSheetId="3">'ЛЗ Юноши'!$A$1:$AC$71</definedName>
    <definedName name="_xlnm.Print_Area" localSheetId="2">'ЛЗ Юноши (2)'!$A$1:$AF$64</definedName>
    <definedName name="_xlnm.Print_Area" localSheetId="4">'Сводный отчет'!$A$1:$AA$106</definedName>
    <definedName name="_xlnm.Print_Area" localSheetId="7">'Юноши '!$A$1:$X$49</definedName>
  </definedNames>
  <calcPr calcId="145621"/>
</workbook>
</file>

<file path=xl/calcChain.xml><?xml version="1.0" encoding="utf-8"?>
<calcChain xmlns="http://schemas.openxmlformats.org/spreadsheetml/2006/main">
  <c r="J34" i="16" l="1"/>
  <c r="AA39" i="16"/>
  <c r="I51" i="2" l="1"/>
  <c r="I68" i="2" l="1"/>
  <c r="B66" i="15"/>
  <c r="C66" i="15"/>
  <c r="E66" i="15"/>
  <c r="F66" i="15"/>
  <c r="G66" i="15"/>
  <c r="I66" i="15"/>
  <c r="K66" i="15"/>
  <c r="M66" i="15"/>
  <c r="O66" i="15"/>
  <c r="Q66" i="15"/>
  <c r="S66" i="15"/>
  <c r="A66" i="15"/>
  <c r="B57" i="15"/>
  <c r="C57" i="15"/>
  <c r="E57" i="15"/>
  <c r="F57" i="15"/>
  <c r="G57" i="15"/>
  <c r="I57" i="15"/>
  <c r="K57" i="15"/>
  <c r="M57" i="15"/>
  <c r="O57" i="15"/>
  <c r="Q57" i="15"/>
  <c r="S57" i="15"/>
  <c r="A57" i="15"/>
  <c r="B48" i="15"/>
  <c r="C48" i="15"/>
  <c r="E48" i="15"/>
  <c r="F48" i="15"/>
  <c r="G48" i="15"/>
  <c r="I48" i="15"/>
  <c r="K48" i="15"/>
  <c r="M48" i="15"/>
  <c r="O48" i="15"/>
  <c r="Q48" i="15"/>
  <c r="S48" i="15"/>
  <c r="A48" i="15"/>
  <c r="B39" i="15"/>
  <c r="C39" i="15"/>
  <c r="E39" i="15"/>
  <c r="F39" i="15"/>
  <c r="G39" i="15"/>
  <c r="I39" i="15"/>
  <c r="K39" i="15"/>
  <c r="M39" i="15"/>
  <c r="O39" i="15"/>
  <c r="Q39" i="15"/>
  <c r="S39" i="15"/>
  <c r="A39" i="15"/>
  <c r="B30" i="15"/>
  <c r="C30" i="15"/>
  <c r="E30" i="15"/>
  <c r="F30" i="15"/>
  <c r="G30" i="15"/>
  <c r="I30" i="15"/>
  <c r="K30" i="15"/>
  <c r="L30" i="15"/>
  <c r="M30" i="15"/>
  <c r="O30" i="15"/>
  <c r="Q30" i="15"/>
  <c r="S30" i="15"/>
  <c r="A30" i="15"/>
  <c r="A29" i="15"/>
  <c r="B21" i="15"/>
  <c r="C21" i="15"/>
  <c r="E21" i="15"/>
  <c r="F21" i="15"/>
  <c r="G21" i="15"/>
  <c r="I21" i="15"/>
  <c r="K21" i="15"/>
  <c r="M21" i="15"/>
  <c r="O21" i="15"/>
  <c r="Q21" i="15"/>
  <c r="S21" i="15"/>
  <c r="A21" i="15"/>
  <c r="B12" i="15"/>
  <c r="C12" i="15"/>
  <c r="E12" i="15"/>
  <c r="F12" i="15"/>
  <c r="G12" i="15"/>
  <c r="I12" i="15"/>
  <c r="K12" i="15"/>
  <c r="M12" i="15"/>
  <c r="O12" i="15"/>
  <c r="Q12" i="15"/>
  <c r="S12" i="15"/>
  <c r="A12" i="15"/>
  <c r="B90" i="2"/>
  <c r="B91" i="2"/>
  <c r="B92" i="2" s="1"/>
  <c r="B93" i="2" s="1"/>
  <c r="B94" i="2" s="1"/>
  <c r="B95" i="2" s="1"/>
  <c r="B96" i="2" s="1"/>
  <c r="B97" i="2" s="1"/>
  <c r="B98" i="2" s="1"/>
  <c r="B99" i="2" s="1"/>
  <c r="B100" i="2" s="1"/>
  <c r="B101" i="2" s="1"/>
  <c r="B89" i="2"/>
  <c r="O88" i="2"/>
  <c r="N12" i="15" s="1"/>
  <c r="O89" i="2"/>
  <c r="N21" i="15" s="1"/>
  <c r="O90" i="2"/>
  <c r="N30" i="15" s="1"/>
  <c r="O91" i="2"/>
  <c r="N39" i="15" s="1"/>
  <c r="O92" i="2"/>
  <c r="N48" i="15" s="1"/>
  <c r="O93" i="2"/>
  <c r="N57" i="15" s="1"/>
  <c r="O94" i="2"/>
  <c r="N66" i="15" s="1"/>
  <c r="O95" i="2"/>
  <c r="O96" i="2"/>
  <c r="O97" i="2"/>
  <c r="O98" i="2"/>
  <c r="O99" i="2"/>
  <c r="O100" i="2"/>
  <c r="O101" i="2"/>
  <c r="K88" i="2"/>
  <c r="J12" i="15" s="1"/>
  <c r="K89" i="2"/>
  <c r="J21" i="15" s="1"/>
  <c r="K90" i="2"/>
  <c r="J30" i="15" s="1"/>
  <c r="K91" i="2"/>
  <c r="J39" i="15" s="1"/>
  <c r="K92" i="2"/>
  <c r="J48" i="15" s="1"/>
  <c r="K93" i="2"/>
  <c r="J57" i="15" s="1"/>
  <c r="K94" i="2"/>
  <c r="J66" i="15" s="1"/>
  <c r="K95" i="2"/>
  <c r="K96" i="2"/>
  <c r="K97" i="2"/>
  <c r="K98" i="2"/>
  <c r="K99" i="2"/>
  <c r="K100" i="2"/>
  <c r="K101" i="2"/>
  <c r="E89" i="2"/>
  <c r="D21" i="15" s="1"/>
  <c r="E90" i="2"/>
  <c r="D30" i="15" s="1"/>
  <c r="E91" i="2"/>
  <c r="D39" i="15" s="1"/>
  <c r="E92" i="2"/>
  <c r="D48" i="15" s="1"/>
  <c r="E93" i="2"/>
  <c r="D57" i="15" s="1"/>
  <c r="E94" i="2"/>
  <c r="D66" i="15" s="1"/>
  <c r="E95" i="2"/>
  <c r="E96" i="2"/>
  <c r="E97" i="2"/>
  <c r="E98" i="2"/>
  <c r="E99" i="2"/>
  <c r="E100" i="2"/>
  <c r="E101" i="2"/>
  <c r="O17" i="2"/>
  <c r="U44" i="2"/>
  <c r="U45" i="2"/>
  <c r="U46" i="2"/>
  <c r="U47" i="2"/>
  <c r="U48" i="2"/>
  <c r="U49" i="2"/>
  <c r="U50" i="2"/>
  <c r="U51" i="2"/>
  <c r="U52" i="2"/>
  <c r="U53" i="2"/>
  <c r="U54" i="2"/>
  <c r="U55" i="2"/>
  <c r="U56" i="2"/>
  <c r="U57" i="2"/>
  <c r="U58" i="2"/>
  <c r="U59" i="2"/>
  <c r="U60" i="2"/>
  <c r="U61" i="2"/>
  <c r="U62" i="2"/>
  <c r="U63" i="2"/>
  <c r="U64" i="2"/>
  <c r="U65" i="2"/>
  <c r="U66" i="2"/>
  <c r="U67" i="2"/>
  <c r="U68" i="2"/>
  <c r="U69" i="2"/>
  <c r="U70" i="2"/>
  <c r="U71" i="2"/>
  <c r="U72" i="2"/>
  <c r="U73" i="2"/>
  <c r="U74" i="2"/>
  <c r="U75" i="2"/>
  <c r="U76" i="2"/>
  <c r="U77" i="2"/>
  <c r="U78" i="2"/>
  <c r="U79" i="2"/>
  <c r="U80" i="2"/>
  <c r="U81" i="2"/>
  <c r="U82" i="2"/>
  <c r="U83" i="2"/>
  <c r="U84" i="2"/>
  <c r="U85" i="2"/>
  <c r="U86" i="2"/>
  <c r="U87" i="2"/>
  <c r="U88" i="2"/>
  <c r="U89" i="2"/>
  <c r="T21" i="15" s="1"/>
  <c r="U90" i="2"/>
  <c r="T30" i="15" s="1"/>
  <c r="U91" i="2"/>
  <c r="T39" i="15" s="1"/>
  <c r="U92" i="2"/>
  <c r="T48" i="15" s="1"/>
  <c r="U93" i="2"/>
  <c r="T57" i="15" s="1"/>
  <c r="U94" i="2"/>
  <c r="T66" i="15" s="1"/>
  <c r="U95" i="2"/>
  <c r="U96" i="2"/>
  <c r="U97" i="2"/>
  <c r="U98" i="2"/>
  <c r="U99" i="2"/>
  <c r="U100" i="2"/>
  <c r="U101" i="2"/>
  <c r="S43" i="2"/>
  <c r="S44" i="2"/>
  <c r="S45" i="2"/>
  <c r="S46" i="2"/>
  <c r="S47" i="2"/>
  <c r="S48" i="2"/>
  <c r="S49" i="2"/>
  <c r="S50" i="2"/>
  <c r="S51" i="2"/>
  <c r="S52" i="2"/>
  <c r="S53" i="2"/>
  <c r="S54" i="2"/>
  <c r="S55" i="2"/>
  <c r="S56" i="2"/>
  <c r="S57" i="2"/>
  <c r="S58" i="2"/>
  <c r="S59" i="2"/>
  <c r="S60" i="2"/>
  <c r="S61" i="2"/>
  <c r="S62" i="2"/>
  <c r="S63" i="2"/>
  <c r="S65" i="2"/>
  <c r="S66" i="2"/>
  <c r="S67" i="2"/>
  <c r="S68" i="2"/>
  <c r="S69" i="2"/>
  <c r="S70" i="2"/>
  <c r="S71" i="2"/>
  <c r="S72" i="2"/>
  <c r="S73" i="2"/>
  <c r="S74" i="2"/>
  <c r="S75" i="2"/>
  <c r="S76" i="2"/>
  <c r="S77" i="2"/>
  <c r="S78" i="2"/>
  <c r="S79" i="2"/>
  <c r="S80" i="2"/>
  <c r="S81" i="2"/>
  <c r="S82" i="2"/>
  <c r="S83" i="2"/>
  <c r="S84" i="2"/>
  <c r="S85" i="2"/>
  <c r="S86" i="2"/>
  <c r="S87" i="2"/>
  <c r="S88" i="2"/>
  <c r="R12" i="15" s="1"/>
  <c r="S89" i="2"/>
  <c r="R21" i="15" s="1"/>
  <c r="S90" i="2"/>
  <c r="R30" i="15" s="1"/>
  <c r="S91" i="2"/>
  <c r="R39" i="15" s="1"/>
  <c r="S92" i="2"/>
  <c r="R48" i="15" s="1"/>
  <c r="S93" i="2"/>
  <c r="R57" i="15" s="1"/>
  <c r="S94" i="2"/>
  <c r="R66" i="15" s="1"/>
  <c r="S95" i="2"/>
  <c r="S96" i="2"/>
  <c r="S97" i="2"/>
  <c r="S98" i="2"/>
  <c r="S99" i="2"/>
  <c r="S100" i="2"/>
  <c r="S101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59" i="2"/>
  <c r="Q60" i="2"/>
  <c r="Q61" i="2"/>
  <c r="Q62" i="2"/>
  <c r="Q63" i="2"/>
  <c r="Q64" i="2"/>
  <c r="Q65" i="2"/>
  <c r="Q66" i="2"/>
  <c r="Q67" i="2"/>
  <c r="Q68" i="2"/>
  <c r="Q69" i="2"/>
  <c r="Q70" i="2"/>
  <c r="Q71" i="2"/>
  <c r="Q72" i="2"/>
  <c r="Q73" i="2"/>
  <c r="Q74" i="2"/>
  <c r="Q75" i="2"/>
  <c r="Q76" i="2"/>
  <c r="Q77" i="2"/>
  <c r="Q78" i="2"/>
  <c r="Q79" i="2"/>
  <c r="Q80" i="2"/>
  <c r="Q81" i="2"/>
  <c r="Q82" i="2"/>
  <c r="Q83" i="2"/>
  <c r="Q84" i="2"/>
  <c r="Q85" i="2"/>
  <c r="Q86" i="2"/>
  <c r="Q87" i="2"/>
  <c r="Q88" i="2"/>
  <c r="P12" i="15" s="1"/>
  <c r="Q89" i="2"/>
  <c r="P21" i="15" s="1"/>
  <c r="Q90" i="2"/>
  <c r="P30" i="15" s="1"/>
  <c r="Q91" i="2"/>
  <c r="P39" i="15" s="1"/>
  <c r="Q92" i="2"/>
  <c r="P48" i="15" s="1"/>
  <c r="Q93" i="2"/>
  <c r="P57" i="15" s="1"/>
  <c r="Q94" i="2"/>
  <c r="P66" i="15" s="1"/>
  <c r="Q95" i="2"/>
  <c r="Q96" i="2"/>
  <c r="Q97" i="2"/>
  <c r="Q98" i="2"/>
  <c r="Q99" i="2"/>
  <c r="Q100" i="2"/>
  <c r="Q101" i="2"/>
  <c r="O38" i="2"/>
  <c r="O39" i="2"/>
  <c r="O40" i="2"/>
  <c r="O41" i="2"/>
  <c r="O42" i="2"/>
  <c r="O43" i="2"/>
  <c r="O44" i="2"/>
  <c r="O45" i="2"/>
  <c r="O46" i="2"/>
  <c r="O47" i="2"/>
  <c r="O48" i="2"/>
  <c r="O49" i="2"/>
  <c r="O50" i="2"/>
  <c r="O51" i="2"/>
  <c r="O52" i="2"/>
  <c r="O53" i="2"/>
  <c r="O54" i="2"/>
  <c r="O55" i="2"/>
  <c r="O56" i="2"/>
  <c r="O57" i="2"/>
  <c r="O58" i="2"/>
  <c r="O59" i="2"/>
  <c r="O60" i="2"/>
  <c r="O61" i="2"/>
  <c r="O62" i="2"/>
  <c r="O63" i="2"/>
  <c r="O64" i="2"/>
  <c r="O65" i="2"/>
  <c r="O66" i="2"/>
  <c r="O67" i="2"/>
  <c r="O68" i="2"/>
  <c r="O69" i="2"/>
  <c r="O70" i="2"/>
  <c r="O71" i="2"/>
  <c r="O72" i="2"/>
  <c r="O73" i="2"/>
  <c r="O74" i="2"/>
  <c r="O75" i="2"/>
  <c r="O76" i="2"/>
  <c r="O77" i="2"/>
  <c r="O78" i="2"/>
  <c r="O79" i="2"/>
  <c r="O80" i="2"/>
  <c r="O81" i="2"/>
  <c r="O82" i="2"/>
  <c r="O83" i="2"/>
  <c r="O84" i="2"/>
  <c r="O85" i="2"/>
  <c r="O86" i="2"/>
  <c r="O87" i="2"/>
  <c r="T12" i="15" l="1"/>
  <c r="G18" i="16"/>
  <c r="AE58" i="19" l="1"/>
  <c r="AE56" i="19"/>
  <c r="AE54" i="19"/>
  <c r="A54" i="19"/>
  <c r="AE53" i="19"/>
  <c r="AD53" i="19"/>
  <c r="AE52" i="19"/>
  <c r="AD52" i="19"/>
  <c r="AE50" i="19"/>
  <c r="AE48" i="19"/>
  <c r="AE46" i="19"/>
  <c r="A46" i="19"/>
  <c r="AE45" i="19"/>
  <c r="AD45" i="19"/>
  <c r="AE44" i="19"/>
  <c r="AD44" i="19"/>
  <c r="AE42" i="19"/>
  <c r="AE40" i="19"/>
  <c r="AE38" i="19"/>
  <c r="A38" i="19"/>
  <c r="AE37" i="19"/>
  <c r="AD37" i="19"/>
  <c r="AE36" i="19"/>
  <c r="AD36" i="19"/>
  <c r="AE34" i="19"/>
  <c r="AE32" i="19"/>
  <c r="AE30" i="19"/>
  <c r="A30" i="19"/>
  <c r="AE29" i="19"/>
  <c r="AD29" i="19"/>
  <c r="AE28" i="19"/>
  <c r="AD28" i="19"/>
  <c r="Z22" i="19"/>
  <c r="Y22" i="19"/>
  <c r="X22" i="19"/>
  <c r="W22" i="19"/>
  <c r="A22" i="19"/>
  <c r="AE21" i="19"/>
  <c r="AD21" i="19"/>
  <c r="AE20" i="19"/>
  <c r="AD20" i="19"/>
  <c r="A14" i="19"/>
  <c r="AE13" i="19"/>
  <c r="AD13" i="19"/>
  <c r="AE12" i="19"/>
  <c r="AD12" i="19"/>
  <c r="AD11" i="19"/>
  <c r="AE11" i="19"/>
  <c r="A11" i="19"/>
  <c r="AD10" i="19"/>
  <c r="AE10" i="19"/>
  <c r="A10" i="19"/>
  <c r="AD9" i="19"/>
  <c r="AE9" i="19"/>
  <c r="A9" i="19"/>
  <c r="AD8" i="19"/>
  <c r="AE8" i="19"/>
  <c r="A8" i="19"/>
  <c r="X7" i="19"/>
  <c r="AE7" i="19"/>
  <c r="A7" i="19"/>
  <c r="AE6" i="19"/>
  <c r="AD6" i="19"/>
  <c r="X6" i="19"/>
  <c r="A6" i="19"/>
  <c r="AE15" i="19" l="1"/>
  <c r="AD15" i="19"/>
  <c r="AE17" i="19"/>
  <c r="AD17" i="19"/>
  <c r="AE19" i="19"/>
  <c r="AD19" i="19"/>
  <c r="AD33" i="19"/>
  <c r="AD39" i="19"/>
  <c r="AD43" i="19"/>
  <c r="AD49" i="19"/>
  <c r="AD55" i="19"/>
  <c r="AD59" i="19"/>
  <c r="AD23" i="19"/>
  <c r="AE23" i="19"/>
  <c r="AD25" i="19"/>
  <c r="AE25" i="19"/>
  <c r="AD27" i="19"/>
  <c r="AE27" i="19"/>
  <c r="AD32" i="19"/>
  <c r="AE33" i="19"/>
  <c r="AD38" i="19"/>
  <c r="AE39" i="19"/>
  <c r="AD42" i="19"/>
  <c r="AE43" i="19"/>
  <c r="AD48" i="19"/>
  <c r="AE49" i="19"/>
  <c r="AD54" i="19"/>
  <c r="AE55" i="19"/>
  <c r="AD58" i="19"/>
  <c r="AE59" i="19"/>
  <c r="AE14" i="19"/>
  <c r="AD14" i="19"/>
  <c r="AE16" i="19"/>
  <c r="AD16" i="19"/>
  <c r="AE18" i="19"/>
  <c r="AD18" i="19"/>
  <c r="AD22" i="19"/>
  <c r="AD31" i="19"/>
  <c r="AD35" i="19"/>
  <c r="AD41" i="19"/>
  <c r="AD47" i="19"/>
  <c r="AD51" i="19"/>
  <c r="AD57" i="19"/>
  <c r="AE22" i="19"/>
  <c r="AD24" i="19"/>
  <c r="AE24" i="19"/>
  <c r="AD26" i="19"/>
  <c r="AE26" i="19"/>
  <c r="AD30" i="19"/>
  <c r="AE31" i="19"/>
  <c r="AD34" i="19"/>
  <c r="AE35" i="19"/>
  <c r="AD40" i="19"/>
  <c r="AE41" i="19"/>
  <c r="AD46" i="19"/>
  <c r="AE47" i="19"/>
  <c r="AD50" i="19"/>
  <c r="AE51" i="19"/>
  <c r="AD56" i="19"/>
  <c r="AE57" i="19"/>
  <c r="AD7" i="19"/>
  <c r="AD13" i="15"/>
  <c r="AD14" i="15"/>
  <c r="AD22" i="15"/>
  <c r="AD23" i="15"/>
  <c r="AD31" i="15"/>
  <c r="AD32" i="15"/>
  <c r="AD40" i="15"/>
  <c r="AD41" i="15"/>
  <c r="AD49" i="15"/>
  <c r="AD50" i="15"/>
  <c r="AD58" i="15"/>
  <c r="AD59" i="15"/>
  <c r="B38" i="3"/>
  <c r="C38" i="3"/>
  <c r="D38" i="3"/>
  <c r="F38" i="3"/>
  <c r="G38" i="3"/>
  <c r="H38" i="3"/>
  <c r="J38" i="3"/>
  <c r="L38" i="3"/>
  <c r="N38" i="3"/>
  <c r="P38" i="3"/>
  <c r="R38" i="3"/>
  <c r="T38" i="3"/>
  <c r="C39" i="3"/>
  <c r="D39" i="3"/>
  <c r="F39" i="3"/>
  <c r="G39" i="3"/>
  <c r="H39" i="3"/>
  <c r="J39" i="3"/>
  <c r="L39" i="3"/>
  <c r="M39" i="3"/>
  <c r="N39" i="3"/>
  <c r="P39" i="3"/>
  <c r="R39" i="3"/>
  <c r="T39" i="3"/>
  <c r="C40" i="3"/>
  <c r="D40" i="3"/>
  <c r="F40" i="3"/>
  <c r="H40" i="3"/>
  <c r="J40" i="3"/>
  <c r="L40" i="3"/>
  <c r="N40" i="3"/>
  <c r="P40" i="3"/>
  <c r="R40" i="3"/>
  <c r="T40" i="3"/>
  <c r="C41" i="3"/>
  <c r="D41" i="3"/>
  <c r="F41" i="3"/>
  <c r="H41" i="3"/>
  <c r="J41" i="3"/>
  <c r="L41" i="3"/>
  <c r="N41" i="3"/>
  <c r="P41" i="3"/>
  <c r="R41" i="3"/>
  <c r="T41" i="3"/>
  <c r="C42" i="3"/>
  <c r="D42" i="3"/>
  <c r="F42" i="3"/>
  <c r="H42" i="3"/>
  <c r="J42" i="3"/>
  <c r="L42" i="3"/>
  <c r="N42" i="3"/>
  <c r="P42" i="3"/>
  <c r="R42" i="3"/>
  <c r="T42" i="3"/>
  <c r="C43" i="3"/>
  <c r="D43" i="3"/>
  <c r="F43" i="3"/>
  <c r="H43" i="3"/>
  <c r="J43" i="3"/>
  <c r="L43" i="3"/>
  <c r="N43" i="3"/>
  <c r="P43" i="3"/>
  <c r="R43" i="3"/>
  <c r="T43" i="3"/>
  <c r="C44" i="3"/>
  <c r="D44" i="3"/>
  <c r="F44" i="3"/>
  <c r="H44" i="3"/>
  <c r="J44" i="3"/>
  <c r="L44" i="3"/>
  <c r="N44" i="3"/>
  <c r="P44" i="3"/>
  <c r="R44" i="3"/>
  <c r="T44" i="3"/>
  <c r="A44" i="3"/>
  <c r="A39" i="3"/>
  <c r="A40" i="3"/>
  <c r="A41" i="3"/>
  <c r="A42" i="3"/>
  <c r="A43" i="3"/>
  <c r="B31" i="3"/>
  <c r="C31" i="3"/>
  <c r="D31" i="3"/>
  <c r="F31" i="3"/>
  <c r="G31" i="3"/>
  <c r="H31" i="3"/>
  <c r="J31" i="3"/>
  <c r="L31" i="3"/>
  <c r="N31" i="3"/>
  <c r="P31" i="3"/>
  <c r="R31" i="3"/>
  <c r="T31" i="3"/>
  <c r="C32" i="3"/>
  <c r="D32" i="3"/>
  <c r="F32" i="3"/>
  <c r="H32" i="3"/>
  <c r="J32" i="3"/>
  <c r="L32" i="3"/>
  <c r="N32" i="3"/>
  <c r="P32" i="3"/>
  <c r="R32" i="3"/>
  <c r="T32" i="3"/>
  <c r="C33" i="3"/>
  <c r="D33" i="3"/>
  <c r="F33" i="3"/>
  <c r="H33" i="3"/>
  <c r="J33" i="3"/>
  <c r="L33" i="3"/>
  <c r="M33" i="3"/>
  <c r="N33" i="3"/>
  <c r="P33" i="3"/>
  <c r="R33" i="3"/>
  <c r="T33" i="3"/>
  <c r="C34" i="3"/>
  <c r="D34" i="3"/>
  <c r="F34" i="3"/>
  <c r="H34" i="3"/>
  <c r="J34" i="3"/>
  <c r="L34" i="3"/>
  <c r="N34" i="3"/>
  <c r="P34" i="3"/>
  <c r="R34" i="3"/>
  <c r="T34" i="3"/>
  <c r="C35" i="3"/>
  <c r="D35" i="3"/>
  <c r="F35" i="3"/>
  <c r="H35" i="3"/>
  <c r="J35" i="3"/>
  <c r="L35" i="3"/>
  <c r="N35" i="3"/>
  <c r="P35" i="3"/>
  <c r="R35" i="3"/>
  <c r="T35" i="3"/>
  <c r="C36" i="3"/>
  <c r="D36" i="3"/>
  <c r="F36" i="3"/>
  <c r="H36" i="3"/>
  <c r="J36" i="3"/>
  <c r="L36" i="3"/>
  <c r="N36" i="3"/>
  <c r="P36" i="3"/>
  <c r="R36" i="3"/>
  <c r="T36" i="3"/>
  <c r="C37" i="3"/>
  <c r="D37" i="3"/>
  <c r="F37" i="3"/>
  <c r="H37" i="3"/>
  <c r="J37" i="3"/>
  <c r="L37" i="3"/>
  <c r="N37" i="3"/>
  <c r="P37" i="3"/>
  <c r="R37" i="3"/>
  <c r="T37" i="3"/>
  <c r="A32" i="3"/>
  <c r="A33" i="3"/>
  <c r="A34" i="3"/>
  <c r="A35" i="3"/>
  <c r="A36" i="3"/>
  <c r="A37" i="3"/>
  <c r="J27" i="3"/>
  <c r="L27" i="3"/>
  <c r="N27" i="3"/>
  <c r="P27" i="3"/>
  <c r="R27" i="3"/>
  <c r="T27" i="3"/>
  <c r="J28" i="3"/>
  <c r="L28" i="3"/>
  <c r="M28" i="3"/>
  <c r="N28" i="3"/>
  <c r="P28" i="3"/>
  <c r="R28" i="3"/>
  <c r="T28" i="3"/>
  <c r="J29" i="3"/>
  <c r="L29" i="3"/>
  <c r="N29" i="3"/>
  <c r="P29" i="3"/>
  <c r="R29" i="3"/>
  <c r="T29" i="3"/>
  <c r="J30" i="3"/>
  <c r="L30" i="3"/>
  <c r="N30" i="3"/>
  <c r="P30" i="3"/>
  <c r="R30" i="3"/>
  <c r="T30" i="3"/>
  <c r="H28" i="3"/>
  <c r="H29" i="3"/>
  <c r="H30" i="3"/>
  <c r="F28" i="3"/>
  <c r="F29" i="3"/>
  <c r="F30" i="3"/>
  <c r="C28" i="3"/>
  <c r="C29" i="3"/>
  <c r="C30" i="3"/>
  <c r="A28" i="3"/>
  <c r="A29" i="3"/>
  <c r="A30" i="3"/>
  <c r="D30" i="3"/>
  <c r="C23" i="3"/>
  <c r="D23" i="3"/>
  <c r="F23" i="3"/>
  <c r="H23" i="3"/>
  <c r="J23" i="3"/>
  <c r="L23" i="3"/>
  <c r="M23" i="3"/>
  <c r="N23" i="3"/>
  <c r="P23" i="3"/>
  <c r="R23" i="3"/>
  <c r="T23" i="3"/>
  <c r="A23" i="3"/>
  <c r="C16" i="3"/>
  <c r="D16" i="3"/>
  <c r="F16" i="3"/>
  <c r="H16" i="3"/>
  <c r="J16" i="3"/>
  <c r="L16" i="3"/>
  <c r="M16" i="3"/>
  <c r="N16" i="3"/>
  <c r="P16" i="3"/>
  <c r="R16" i="3"/>
  <c r="T16" i="3"/>
  <c r="A16" i="3"/>
  <c r="B9" i="3"/>
  <c r="C9" i="3"/>
  <c r="D9" i="3"/>
  <c r="F9" i="3"/>
  <c r="G9" i="3"/>
  <c r="H9" i="3"/>
  <c r="J9" i="3"/>
  <c r="L9" i="3"/>
  <c r="M9" i="3"/>
  <c r="N9" i="3"/>
  <c r="P9" i="3"/>
  <c r="R9" i="3"/>
  <c r="T9" i="3"/>
  <c r="A9" i="3"/>
  <c r="AC13" i="15"/>
  <c r="AC14" i="15"/>
  <c r="AC22" i="15"/>
  <c r="AC23" i="15"/>
  <c r="AC31" i="15"/>
  <c r="AC32" i="15"/>
  <c r="AC40" i="15"/>
  <c r="AC41" i="15"/>
  <c r="AC49" i="15"/>
  <c r="AC50" i="15"/>
  <c r="AC58" i="15"/>
  <c r="AC59" i="15"/>
  <c r="I29" i="3" l="1"/>
  <c r="I88" i="2"/>
  <c r="I89" i="2"/>
  <c r="H21" i="15" s="1"/>
  <c r="I90" i="2"/>
  <c r="H30" i="15" s="1"/>
  <c r="I91" i="2"/>
  <c r="H39" i="15" s="1"/>
  <c r="I92" i="2"/>
  <c r="H48" i="15" s="1"/>
  <c r="I93" i="2"/>
  <c r="H57" i="15" s="1"/>
  <c r="I94" i="2"/>
  <c r="H66" i="15" s="1"/>
  <c r="I95" i="2"/>
  <c r="I96" i="2"/>
  <c r="I97" i="2"/>
  <c r="I98" i="2"/>
  <c r="I99" i="2"/>
  <c r="I100" i="2"/>
  <c r="I101" i="2"/>
  <c r="B75" i="2"/>
  <c r="B76" i="2" s="1"/>
  <c r="B61" i="2"/>
  <c r="B47" i="2"/>
  <c r="A17" i="19" s="1"/>
  <c r="B33" i="2"/>
  <c r="B19" i="2"/>
  <c r="H12" i="15" l="1"/>
  <c r="V90" i="2"/>
  <c r="U30" i="15" s="1"/>
  <c r="V97" i="2"/>
  <c r="B77" i="2"/>
  <c r="A27" i="19"/>
  <c r="B40" i="3"/>
  <c r="B48" i="2"/>
  <c r="A19" i="19"/>
  <c r="B39" i="3"/>
  <c r="B20" i="2"/>
  <c r="A15" i="19"/>
  <c r="A18" i="19"/>
  <c r="B32" i="3"/>
  <c r="B34" i="2"/>
  <c r="A16" i="19"/>
  <c r="B62" i="2"/>
  <c r="E56" i="2"/>
  <c r="E57" i="2"/>
  <c r="E58" i="2"/>
  <c r="E59" i="2"/>
  <c r="E60" i="2"/>
  <c r="K60" i="2" s="1"/>
  <c r="K31" i="3" s="1"/>
  <c r="E61" i="2"/>
  <c r="E62" i="2"/>
  <c r="E63" i="2"/>
  <c r="E64" i="2"/>
  <c r="E65" i="2"/>
  <c r="E66" i="2"/>
  <c r="E67" i="2"/>
  <c r="K67" i="2" s="1"/>
  <c r="E68" i="2"/>
  <c r="E69" i="2"/>
  <c r="E70" i="2"/>
  <c r="E71" i="2"/>
  <c r="E72" i="2"/>
  <c r="E73" i="2"/>
  <c r="E74" i="2"/>
  <c r="K74" i="2" s="1"/>
  <c r="K38" i="3" s="1"/>
  <c r="E75" i="2"/>
  <c r="K75" i="2" s="1"/>
  <c r="K39" i="3" s="1"/>
  <c r="E76" i="2"/>
  <c r="E77" i="2"/>
  <c r="E78" i="2"/>
  <c r="E79" i="2"/>
  <c r="E80" i="2"/>
  <c r="E81" i="2"/>
  <c r="K81" i="2" s="1"/>
  <c r="E82" i="2"/>
  <c r="E83" i="2"/>
  <c r="E84" i="2"/>
  <c r="E85" i="2"/>
  <c r="E86" i="2"/>
  <c r="E87" i="2"/>
  <c r="E88" i="2"/>
  <c r="D12" i="15" s="1"/>
  <c r="Q5" i="2"/>
  <c r="Q6" i="2"/>
  <c r="Q7" i="2"/>
  <c r="Q11" i="2"/>
  <c r="Q12" i="2"/>
  <c r="Q13" i="2"/>
  <c r="Q14" i="2"/>
  <c r="Q18" i="2"/>
  <c r="Q19" i="2"/>
  <c r="Q20" i="2"/>
  <c r="Q21" i="2"/>
  <c r="Q25" i="2"/>
  <c r="Q26" i="2"/>
  <c r="Q27" i="2"/>
  <c r="Q28" i="2"/>
  <c r="Q32" i="2"/>
  <c r="Q33" i="2"/>
  <c r="Q34" i="2"/>
  <c r="Q35" i="2"/>
  <c r="Q39" i="2"/>
  <c r="Q40" i="2"/>
  <c r="Q41" i="2"/>
  <c r="Q42" i="2"/>
  <c r="Q27" i="3"/>
  <c r="Q31" i="3"/>
  <c r="Q32" i="3"/>
  <c r="Q33" i="3"/>
  <c r="Q34" i="3"/>
  <c r="Q38" i="3"/>
  <c r="Q39" i="3"/>
  <c r="Q40" i="3"/>
  <c r="Q41" i="3"/>
  <c r="Q4" i="2"/>
  <c r="B35" i="2" l="1"/>
  <c r="A24" i="19"/>
  <c r="B21" i="2"/>
  <c r="A23" i="19"/>
  <c r="B49" i="2"/>
  <c r="A25" i="19"/>
  <c r="B63" i="2"/>
  <c r="A26" i="19"/>
  <c r="B33" i="3"/>
  <c r="B78" i="2"/>
  <c r="A35" i="19"/>
  <c r="B41" i="3"/>
  <c r="E43" i="3"/>
  <c r="E34" i="3"/>
  <c r="E42" i="3"/>
  <c r="E38" i="3"/>
  <c r="I74" i="2"/>
  <c r="U38" i="3"/>
  <c r="S38" i="3"/>
  <c r="O38" i="3"/>
  <c r="E33" i="3"/>
  <c r="I81" i="2"/>
  <c r="E41" i="3"/>
  <c r="E36" i="3"/>
  <c r="E32" i="3"/>
  <c r="E39" i="3"/>
  <c r="O39" i="3"/>
  <c r="I75" i="2"/>
  <c r="U39" i="3"/>
  <c r="S39" i="3"/>
  <c r="I67" i="2"/>
  <c r="E37" i="3"/>
  <c r="E44" i="3"/>
  <c r="E40" i="3"/>
  <c r="E35" i="3"/>
  <c r="E31" i="3"/>
  <c r="U31" i="3"/>
  <c r="S31" i="3"/>
  <c r="I60" i="2"/>
  <c r="O31" i="3"/>
  <c r="B20" i="15"/>
  <c r="C20" i="15"/>
  <c r="E20" i="15"/>
  <c r="F20" i="15"/>
  <c r="G20" i="15"/>
  <c r="I20" i="15"/>
  <c r="K20" i="15"/>
  <c r="L20" i="15"/>
  <c r="M20" i="15"/>
  <c r="O20" i="15"/>
  <c r="P20" i="15"/>
  <c r="Q20" i="15"/>
  <c r="S20" i="15"/>
  <c r="A20" i="15"/>
  <c r="B19" i="15"/>
  <c r="C19" i="15"/>
  <c r="E19" i="15"/>
  <c r="G19" i="15"/>
  <c r="I19" i="15"/>
  <c r="K19" i="15"/>
  <c r="M19" i="15"/>
  <c r="O19" i="15"/>
  <c r="P19" i="15"/>
  <c r="Q19" i="15"/>
  <c r="S19" i="15"/>
  <c r="A19" i="15"/>
  <c r="B18" i="15"/>
  <c r="C18" i="15"/>
  <c r="E18" i="15"/>
  <c r="G18" i="15"/>
  <c r="I18" i="15"/>
  <c r="K18" i="15"/>
  <c r="M18" i="15"/>
  <c r="O18" i="15"/>
  <c r="P18" i="15"/>
  <c r="Q18" i="15"/>
  <c r="S18" i="15"/>
  <c r="B17" i="15"/>
  <c r="C17" i="15"/>
  <c r="E17" i="15"/>
  <c r="G17" i="15"/>
  <c r="I17" i="15"/>
  <c r="K17" i="15"/>
  <c r="M17" i="15"/>
  <c r="O17" i="15"/>
  <c r="P17" i="15"/>
  <c r="Q17" i="15"/>
  <c r="S17" i="15"/>
  <c r="A17" i="15"/>
  <c r="B16" i="15"/>
  <c r="C16" i="15"/>
  <c r="E16" i="15"/>
  <c r="G16" i="15"/>
  <c r="I16" i="15"/>
  <c r="K16" i="15"/>
  <c r="M16" i="15"/>
  <c r="O16" i="15"/>
  <c r="P16" i="15"/>
  <c r="Q16" i="15"/>
  <c r="S16" i="15"/>
  <c r="A16" i="15"/>
  <c r="B15" i="15"/>
  <c r="C15" i="15"/>
  <c r="E15" i="15"/>
  <c r="G15" i="15"/>
  <c r="I15" i="15"/>
  <c r="K15" i="15"/>
  <c r="M15" i="15"/>
  <c r="O15" i="15"/>
  <c r="P15" i="15"/>
  <c r="Q15" i="15"/>
  <c r="S15" i="15"/>
  <c r="A15" i="15"/>
  <c r="B11" i="15"/>
  <c r="C11" i="15"/>
  <c r="E11" i="15"/>
  <c r="F11" i="15"/>
  <c r="G11" i="15"/>
  <c r="I11" i="15"/>
  <c r="K11" i="15"/>
  <c r="M11" i="15"/>
  <c r="O11" i="15"/>
  <c r="P11" i="15"/>
  <c r="Q11" i="15"/>
  <c r="S11" i="15"/>
  <c r="A11" i="15"/>
  <c r="B10" i="15"/>
  <c r="C10" i="15"/>
  <c r="E10" i="15"/>
  <c r="F10" i="15"/>
  <c r="G10" i="15"/>
  <c r="I10" i="15"/>
  <c r="K10" i="15"/>
  <c r="M10" i="15"/>
  <c r="O10" i="15"/>
  <c r="P10" i="15"/>
  <c r="Q10" i="15"/>
  <c r="S10" i="15"/>
  <c r="A10" i="15"/>
  <c r="B9" i="15"/>
  <c r="C9" i="15"/>
  <c r="E9" i="15"/>
  <c r="F9" i="15"/>
  <c r="G9" i="15"/>
  <c r="I9" i="15"/>
  <c r="K9" i="15"/>
  <c r="M9" i="15"/>
  <c r="O9" i="15"/>
  <c r="P9" i="15"/>
  <c r="Q9" i="15"/>
  <c r="S9" i="15"/>
  <c r="A9" i="15"/>
  <c r="B8" i="15"/>
  <c r="C8" i="15"/>
  <c r="E8" i="15"/>
  <c r="F8" i="15"/>
  <c r="G8" i="15"/>
  <c r="I8" i="15"/>
  <c r="K8" i="15"/>
  <c r="M8" i="15"/>
  <c r="O8" i="15"/>
  <c r="P8" i="15"/>
  <c r="Q8" i="15"/>
  <c r="S8" i="15"/>
  <c r="A8" i="15"/>
  <c r="B7" i="15"/>
  <c r="C7" i="15"/>
  <c r="E7" i="15"/>
  <c r="F7" i="15"/>
  <c r="G7" i="15"/>
  <c r="I7" i="15"/>
  <c r="K7" i="15"/>
  <c r="M7" i="15"/>
  <c r="O7" i="15"/>
  <c r="P7" i="15"/>
  <c r="Q7" i="15"/>
  <c r="S7" i="15"/>
  <c r="A7" i="15"/>
  <c r="I39" i="3" l="1"/>
  <c r="V75" i="2"/>
  <c r="I31" i="3"/>
  <c r="I38" i="3"/>
  <c r="B64" i="2"/>
  <c r="A34" i="19"/>
  <c r="B34" i="3"/>
  <c r="B79" i="2"/>
  <c r="A43" i="19"/>
  <c r="B42" i="3"/>
  <c r="B22" i="2"/>
  <c r="A31" i="19"/>
  <c r="B50" i="2"/>
  <c r="A33" i="19"/>
  <c r="B36" i="2"/>
  <c r="A32" i="19"/>
  <c r="B6" i="15"/>
  <c r="C6" i="15"/>
  <c r="E6" i="15"/>
  <c r="F6" i="15"/>
  <c r="G6" i="15"/>
  <c r="I6" i="15"/>
  <c r="K6" i="15"/>
  <c r="M6" i="15"/>
  <c r="O6" i="15"/>
  <c r="P6" i="15"/>
  <c r="Q6" i="15"/>
  <c r="S6" i="15"/>
  <c r="A6" i="15"/>
  <c r="X6" i="15"/>
  <c r="X7" i="15"/>
  <c r="B80" i="2" l="1"/>
  <c r="A51" i="19"/>
  <c r="B43" i="3"/>
  <c r="B37" i="2"/>
  <c r="A40" i="19"/>
  <c r="B23" i="2"/>
  <c r="A39" i="19"/>
  <c r="B51" i="2"/>
  <c r="A41" i="19"/>
  <c r="B28" i="3"/>
  <c r="B65" i="2"/>
  <c r="A42" i="19"/>
  <c r="B35" i="3"/>
  <c r="AR137" i="8"/>
  <c r="AS137" i="8"/>
  <c r="AT137" i="8"/>
  <c r="AU137" i="8"/>
  <c r="AV137" i="8"/>
  <c r="AW137" i="8"/>
  <c r="AX137" i="8"/>
  <c r="AY137" i="8"/>
  <c r="AZ137" i="8"/>
  <c r="BA137" i="8"/>
  <c r="BB137" i="8"/>
  <c r="BC137" i="8"/>
  <c r="BD137" i="8"/>
  <c r="BE137" i="8"/>
  <c r="BF137" i="8"/>
  <c r="BG137" i="8"/>
  <c r="BH137" i="8"/>
  <c r="BI137" i="8"/>
  <c r="BJ137" i="8"/>
  <c r="BK137" i="8"/>
  <c r="BL137" i="8"/>
  <c r="BM137" i="8"/>
  <c r="BN137" i="8"/>
  <c r="BO137" i="8"/>
  <c r="BP137" i="8"/>
  <c r="BQ137" i="8"/>
  <c r="AR138" i="8"/>
  <c r="AS138" i="8"/>
  <c r="AT138" i="8"/>
  <c r="AU138" i="8"/>
  <c r="AV138" i="8"/>
  <c r="AW138" i="8"/>
  <c r="AX138" i="8"/>
  <c r="AY138" i="8"/>
  <c r="AZ138" i="8"/>
  <c r="BA138" i="8"/>
  <c r="BB138" i="8"/>
  <c r="BC138" i="8"/>
  <c r="BD138" i="8"/>
  <c r="BE138" i="8"/>
  <c r="BF138" i="8"/>
  <c r="BG138" i="8"/>
  <c r="BH138" i="8"/>
  <c r="BI138" i="8"/>
  <c r="BJ138" i="8"/>
  <c r="BK138" i="8"/>
  <c r="BL138" i="8"/>
  <c r="BM138" i="8"/>
  <c r="BN138" i="8"/>
  <c r="BO138" i="8"/>
  <c r="BP138" i="8"/>
  <c r="BQ138" i="8"/>
  <c r="AR139" i="8"/>
  <c r="AS139" i="8"/>
  <c r="AT139" i="8"/>
  <c r="AU139" i="8"/>
  <c r="AV139" i="8"/>
  <c r="AW139" i="8"/>
  <c r="AX139" i="8"/>
  <c r="AY139" i="8"/>
  <c r="AZ139" i="8"/>
  <c r="BA139" i="8"/>
  <c r="BB139" i="8"/>
  <c r="BC139" i="8"/>
  <c r="BD139" i="8"/>
  <c r="BE139" i="8"/>
  <c r="BF139" i="8"/>
  <c r="BG139" i="8"/>
  <c r="BH139" i="8"/>
  <c r="BI139" i="8"/>
  <c r="BJ139" i="8"/>
  <c r="BK139" i="8"/>
  <c r="BL139" i="8"/>
  <c r="BM139" i="8"/>
  <c r="BN139" i="8"/>
  <c r="BO139" i="8"/>
  <c r="BP139" i="8"/>
  <c r="BQ139" i="8"/>
  <c r="AR140" i="8"/>
  <c r="AS140" i="8"/>
  <c r="AT140" i="8"/>
  <c r="AU140" i="8"/>
  <c r="AV140" i="8"/>
  <c r="AW140" i="8"/>
  <c r="AX140" i="8"/>
  <c r="AY140" i="8"/>
  <c r="AZ140" i="8"/>
  <c r="BA140" i="8"/>
  <c r="BB140" i="8"/>
  <c r="BC140" i="8"/>
  <c r="BD140" i="8"/>
  <c r="BE140" i="8"/>
  <c r="BF140" i="8"/>
  <c r="BG140" i="8"/>
  <c r="BH140" i="8"/>
  <c r="BI140" i="8"/>
  <c r="BJ140" i="8"/>
  <c r="BK140" i="8"/>
  <c r="BL140" i="8"/>
  <c r="BM140" i="8"/>
  <c r="BN140" i="8"/>
  <c r="BO140" i="8"/>
  <c r="BP140" i="8"/>
  <c r="BQ140" i="8"/>
  <c r="AR141" i="8"/>
  <c r="AS141" i="8"/>
  <c r="AT141" i="8"/>
  <c r="AU141" i="8"/>
  <c r="AV141" i="8"/>
  <c r="AW141" i="8"/>
  <c r="AX141" i="8"/>
  <c r="AY141" i="8"/>
  <c r="AZ141" i="8"/>
  <c r="BA141" i="8"/>
  <c r="BB141" i="8"/>
  <c r="BC141" i="8"/>
  <c r="BD141" i="8"/>
  <c r="BE141" i="8"/>
  <c r="BF141" i="8"/>
  <c r="BG141" i="8"/>
  <c r="BH141" i="8"/>
  <c r="BI141" i="8"/>
  <c r="BJ141" i="8"/>
  <c r="BK141" i="8"/>
  <c r="BL141" i="8"/>
  <c r="BM141" i="8"/>
  <c r="BN141" i="8"/>
  <c r="BO141" i="8"/>
  <c r="BP141" i="8"/>
  <c r="BQ141" i="8"/>
  <c r="AR142" i="8"/>
  <c r="AS142" i="8"/>
  <c r="AT142" i="8"/>
  <c r="AU142" i="8"/>
  <c r="AV142" i="8"/>
  <c r="AW142" i="8"/>
  <c r="AX142" i="8"/>
  <c r="AY142" i="8"/>
  <c r="AZ142" i="8"/>
  <c r="BA142" i="8"/>
  <c r="BB142" i="8"/>
  <c r="BC142" i="8"/>
  <c r="BD142" i="8"/>
  <c r="BE142" i="8"/>
  <c r="BF142" i="8"/>
  <c r="BG142" i="8"/>
  <c r="BH142" i="8"/>
  <c r="BI142" i="8"/>
  <c r="BJ142" i="8"/>
  <c r="BK142" i="8"/>
  <c r="BL142" i="8"/>
  <c r="BM142" i="8"/>
  <c r="BN142" i="8"/>
  <c r="BO142" i="8"/>
  <c r="BP142" i="8"/>
  <c r="BQ142" i="8"/>
  <c r="AR143" i="8"/>
  <c r="AS143" i="8"/>
  <c r="AT143" i="8"/>
  <c r="AU143" i="8"/>
  <c r="AV143" i="8"/>
  <c r="AW143" i="8"/>
  <c r="AX143" i="8"/>
  <c r="AY143" i="8"/>
  <c r="AZ143" i="8"/>
  <c r="BA143" i="8"/>
  <c r="BB143" i="8"/>
  <c r="BC143" i="8"/>
  <c r="BD143" i="8"/>
  <c r="BE143" i="8"/>
  <c r="BF143" i="8"/>
  <c r="BG143" i="8"/>
  <c r="BH143" i="8"/>
  <c r="BI143" i="8"/>
  <c r="BJ143" i="8"/>
  <c r="BK143" i="8"/>
  <c r="BL143" i="8"/>
  <c r="BM143" i="8"/>
  <c r="BN143" i="8"/>
  <c r="BO143" i="8"/>
  <c r="BP143" i="8"/>
  <c r="BQ143" i="8"/>
  <c r="AR144" i="8"/>
  <c r="AS144" i="8"/>
  <c r="AT144" i="8"/>
  <c r="AU144" i="8"/>
  <c r="AV144" i="8"/>
  <c r="AW144" i="8"/>
  <c r="AX144" i="8"/>
  <c r="AY144" i="8"/>
  <c r="AZ144" i="8"/>
  <c r="BA144" i="8"/>
  <c r="BB144" i="8"/>
  <c r="BC144" i="8"/>
  <c r="BD144" i="8"/>
  <c r="BE144" i="8"/>
  <c r="BF144" i="8"/>
  <c r="BG144" i="8"/>
  <c r="BH144" i="8"/>
  <c r="BI144" i="8"/>
  <c r="BJ144" i="8"/>
  <c r="BK144" i="8"/>
  <c r="BL144" i="8"/>
  <c r="BM144" i="8"/>
  <c r="BN144" i="8"/>
  <c r="BO144" i="8"/>
  <c r="BP144" i="8"/>
  <c r="BQ144" i="8"/>
  <c r="AR145" i="8"/>
  <c r="AS145" i="8"/>
  <c r="AT145" i="8"/>
  <c r="AU145" i="8"/>
  <c r="AV145" i="8"/>
  <c r="AW145" i="8"/>
  <c r="AX145" i="8"/>
  <c r="AY145" i="8"/>
  <c r="AZ145" i="8"/>
  <c r="BA145" i="8"/>
  <c r="BB145" i="8"/>
  <c r="BC145" i="8"/>
  <c r="BD145" i="8"/>
  <c r="BE145" i="8"/>
  <c r="BF145" i="8"/>
  <c r="BG145" i="8"/>
  <c r="BH145" i="8"/>
  <c r="BI145" i="8"/>
  <c r="BJ145" i="8"/>
  <c r="BK145" i="8"/>
  <c r="BL145" i="8"/>
  <c r="BM145" i="8"/>
  <c r="BN145" i="8"/>
  <c r="BO145" i="8"/>
  <c r="BP145" i="8"/>
  <c r="BQ145" i="8"/>
  <c r="AR146" i="8"/>
  <c r="AS146" i="8"/>
  <c r="AT146" i="8"/>
  <c r="AU146" i="8"/>
  <c r="AV146" i="8"/>
  <c r="AW146" i="8"/>
  <c r="AX146" i="8"/>
  <c r="AY146" i="8"/>
  <c r="AZ146" i="8"/>
  <c r="BA146" i="8"/>
  <c r="BB146" i="8"/>
  <c r="BC146" i="8"/>
  <c r="BD146" i="8"/>
  <c r="BE146" i="8"/>
  <c r="BF146" i="8"/>
  <c r="BG146" i="8"/>
  <c r="BH146" i="8"/>
  <c r="BI146" i="8"/>
  <c r="BJ146" i="8"/>
  <c r="BK146" i="8"/>
  <c r="BL146" i="8"/>
  <c r="BM146" i="8"/>
  <c r="BN146" i="8"/>
  <c r="BO146" i="8"/>
  <c r="BP146" i="8"/>
  <c r="BQ146" i="8"/>
  <c r="AR147" i="8"/>
  <c r="AS147" i="8"/>
  <c r="AT147" i="8"/>
  <c r="AU147" i="8"/>
  <c r="AV147" i="8"/>
  <c r="AW147" i="8"/>
  <c r="AX147" i="8"/>
  <c r="AY147" i="8"/>
  <c r="AZ147" i="8"/>
  <c r="BA147" i="8"/>
  <c r="BB147" i="8"/>
  <c r="BC147" i="8"/>
  <c r="BD147" i="8"/>
  <c r="BE147" i="8"/>
  <c r="BF147" i="8"/>
  <c r="BG147" i="8"/>
  <c r="BH147" i="8"/>
  <c r="BI147" i="8"/>
  <c r="BJ147" i="8"/>
  <c r="BK147" i="8"/>
  <c r="BL147" i="8"/>
  <c r="BM147" i="8"/>
  <c r="BN147" i="8"/>
  <c r="BO147" i="8"/>
  <c r="BP147" i="8"/>
  <c r="BQ147" i="8"/>
  <c r="AR148" i="8"/>
  <c r="AS148" i="8"/>
  <c r="AT148" i="8"/>
  <c r="AU148" i="8"/>
  <c r="AV148" i="8"/>
  <c r="AW148" i="8"/>
  <c r="AX148" i="8"/>
  <c r="AY148" i="8"/>
  <c r="AZ148" i="8"/>
  <c r="BA148" i="8"/>
  <c r="BB148" i="8"/>
  <c r="BC148" i="8"/>
  <c r="BD148" i="8"/>
  <c r="BE148" i="8"/>
  <c r="BF148" i="8"/>
  <c r="BG148" i="8"/>
  <c r="BH148" i="8"/>
  <c r="BI148" i="8"/>
  <c r="BJ148" i="8"/>
  <c r="BK148" i="8"/>
  <c r="BL148" i="8"/>
  <c r="BM148" i="8"/>
  <c r="BN148" i="8"/>
  <c r="BO148" i="8"/>
  <c r="BP148" i="8"/>
  <c r="BQ148" i="8"/>
  <c r="AR149" i="8"/>
  <c r="AS149" i="8"/>
  <c r="AT149" i="8"/>
  <c r="AU149" i="8"/>
  <c r="AV149" i="8"/>
  <c r="AW149" i="8"/>
  <c r="AX149" i="8"/>
  <c r="AY149" i="8"/>
  <c r="AZ149" i="8"/>
  <c r="BA149" i="8"/>
  <c r="BB149" i="8"/>
  <c r="BC149" i="8"/>
  <c r="BD149" i="8"/>
  <c r="BE149" i="8"/>
  <c r="BF149" i="8"/>
  <c r="BG149" i="8"/>
  <c r="BH149" i="8"/>
  <c r="BI149" i="8"/>
  <c r="BJ149" i="8"/>
  <c r="BK149" i="8"/>
  <c r="BL149" i="8"/>
  <c r="BM149" i="8"/>
  <c r="BN149" i="8"/>
  <c r="BO149" i="8"/>
  <c r="BP149" i="8"/>
  <c r="BQ149" i="8"/>
  <c r="AR150" i="8"/>
  <c r="AS150" i="8"/>
  <c r="AT150" i="8"/>
  <c r="AU150" i="8"/>
  <c r="AV150" i="8"/>
  <c r="AW150" i="8"/>
  <c r="AX150" i="8"/>
  <c r="AY150" i="8"/>
  <c r="AZ150" i="8"/>
  <c r="BA150" i="8"/>
  <c r="BB150" i="8"/>
  <c r="BC150" i="8"/>
  <c r="BD150" i="8"/>
  <c r="BE150" i="8"/>
  <c r="BF150" i="8"/>
  <c r="BG150" i="8"/>
  <c r="BH150" i="8"/>
  <c r="BI150" i="8"/>
  <c r="BJ150" i="8"/>
  <c r="BK150" i="8"/>
  <c r="BL150" i="8"/>
  <c r="BM150" i="8"/>
  <c r="BN150" i="8"/>
  <c r="BO150" i="8"/>
  <c r="BP150" i="8"/>
  <c r="BQ150" i="8"/>
  <c r="AR151" i="8"/>
  <c r="AS151" i="8"/>
  <c r="AT151" i="8"/>
  <c r="AU151" i="8"/>
  <c r="AV151" i="8"/>
  <c r="AW151" i="8"/>
  <c r="AX151" i="8"/>
  <c r="AY151" i="8"/>
  <c r="AZ151" i="8"/>
  <c r="BA151" i="8"/>
  <c r="BB151" i="8"/>
  <c r="BC151" i="8"/>
  <c r="BD151" i="8"/>
  <c r="BE151" i="8"/>
  <c r="BF151" i="8"/>
  <c r="BG151" i="8"/>
  <c r="BH151" i="8"/>
  <c r="BI151" i="8"/>
  <c r="BJ151" i="8"/>
  <c r="BK151" i="8"/>
  <c r="BL151" i="8"/>
  <c r="BM151" i="8"/>
  <c r="BN151" i="8"/>
  <c r="BO151" i="8"/>
  <c r="BP151" i="8"/>
  <c r="BQ151" i="8"/>
  <c r="AR152" i="8"/>
  <c r="AS152" i="8"/>
  <c r="AT152" i="8"/>
  <c r="AU152" i="8"/>
  <c r="AV152" i="8"/>
  <c r="AW152" i="8"/>
  <c r="AX152" i="8"/>
  <c r="AY152" i="8"/>
  <c r="AZ152" i="8"/>
  <c r="BA152" i="8"/>
  <c r="BB152" i="8"/>
  <c r="BC152" i="8"/>
  <c r="BD152" i="8"/>
  <c r="BE152" i="8"/>
  <c r="BF152" i="8"/>
  <c r="BG152" i="8"/>
  <c r="BH152" i="8"/>
  <c r="BI152" i="8"/>
  <c r="BJ152" i="8"/>
  <c r="BK152" i="8"/>
  <c r="BL152" i="8"/>
  <c r="BM152" i="8"/>
  <c r="BN152" i="8"/>
  <c r="BO152" i="8"/>
  <c r="BP152" i="8"/>
  <c r="BQ152" i="8"/>
  <c r="AR153" i="8"/>
  <c r="AS153" i="8"/>
  <c r="AT153" i="8"/>
  <c r="AU153" i="8"/>
  <c r="AV153" i="8"/>
  <c r="AW153" i="8"/>
  <c r="AX153" i="8"/>
  <c r="AY153" i="8"/>
  <c r="AZ153" i="8"/>
  <c r="BA153" i="8"/>
  <c r="BB153" i="8"/>
  <c r="BC153" i="8"/>
  <c r="BD153" i="8"/>
  <c r="BE153" i="8"/>
  <c r="BF153" i="8"/>
  <c r="BG153" i="8"/>
  <c r="BH153" i="8"/>
  <c r="BI153" i="8"/>
  <c r="BJ153" i="8"/>
  <c r="BK153" i="8"/>
  <c r="BL153" i="8"/>
  <c r="BM153" i="8"/>
  <c r="BN153" i="8"/>
  <c r="BO153" i="8"/>
  <c r="BP153" i="8"/>
  <c r="BQ153" i="8"/>
  <c r="AR154" i="8"/>
  <c r="AS154" i="8"/>
  <c r="AT154" i="8"/>
  <c r="AU154" i="8"/>
  <c r="AV154" i="8"/>
  <c r="AW154" i="8"/>
  <c r="AX154" i="8"/>
  <c r="AY154" i="8"/>
  <c r="AZ154" i="8"/>
  <c r="BA154" i="8"/>
  <c r="BB154" i="8"/>
  <c r="BC154" i="8"/>
  <c r="BD154" i="8"/>
  <c r="BE154" i="8"/>
  <c r="BF154" i="8"/>
  <c r="BG154" i="8"/>
  <c r="BH154" i="8"/>
  <c r="BI154" i="8"/>
  <c r="BJ154" i="8"/>
  <c r="BK154" i="8"/>
  <c r="BL154" i="8"/>
  <c r="BM154" i="8"/>
  <c r="BN154" i="8"/>
  <c r="BO154" i="8"/>
  <c r="BP154" i="8"/>
  <c r="BQ154" i="8"/>
  <c r="AR155" i="8"/>
  <c r="AS155" i="8"/>
  <c r="AT155" i="8"/>
  <c r="AU155" i="8"/>
  <c r="AV155" i="8"/>
  <c r="AW155" i="8"/>
  <c r="AX155" i="8"/>
  <c r="AY155" i="8"/>
  <c r="AZ155" i="8"/>
  <c r="BA155" i="8"/>
  <c r="BB155" i="8"/>
  <c r="BC155" i="8"/>
  <c r="BD155" i="8"/>
  <c r="BE155" i="8"/>
  <c r="BF155" i="8"/>
  <c r="BG155" i="8"/>
  <c r="BH155" i="8"/>
  <c r="BI155" i="8"/>
  <c r="BJ155" i="8"/>
  <c r="BK155" i="8"/>
  <c r="BL155" i="8"/>
  <c r="BM155" i="8"/>
  <c r="BN155" i="8"/>
  <c r="BO155" i="8"/>
  <c r="BP155" i="8"/>
  <c r="BQ155" i="8"/>
  <c r="AR156" i="8"/>
  <c r="AS156" i="8"/>
  <c r="AT156" i="8"/>
  <c r="AU156" i="8"/>
  <c r="AV156" i="8"/>
  <c r="AW156" i="8"/>
  <c r="AX156" i="8"/>
  <c r="AY156" i="8"/>
  <c r="AZ156" i="8"/>
  <c r="BA156" i="8"/>
  <c r="BB156" i="8"/>
  <c r="BC156" i="8"/>
  <c r="BD156" i="8"/>
  <c r="BE156" i="8"/>
  <c r="BF156" i="8"/>
  <c r="BG156" i="8"/>
  <c r="BH156" i="8"/>
  <c r="BI156" i="8"/>
  <c r="BJ156" i="8"/>
  <c r="BK156" i="8"/>
  <c r="BL156" i="8"/>
  <c r="BM156" i="8"/>
  <c r="BN156" i="8"/>
  <c r="BO156" i="8"/>
  <c r="BP156" i="8"/>
  <c r="BQ156" i="8"/>
  <c r="AR157" i="8"/>
  <c r="AS157" i="8"/>
  <c r="AT157" i="8"/>
  <c r="AU157" i="8"/>
  <c r="AV157" i="8"/>
  <c r="AW157" i="8"/>
  <c r="AX157" i="8"/>
  <c r="AY157" i="8"/>
  <c r="AZ157" i="8"/>
  <c r="BA157" i="8"/>
  <c r="BB157" i="8"/>
  <c r="BC157" i="8"/>
  <c r="BD157" i="8"/>
  <c r="BE157" i="8"/>
  <c r="BF157" i="8"/>
  <c r="BG157" i="8"/>
  <c r="BH157" i="8"/>
  <c r="BI157" i="8"/>
  <c r="BJ157" i="8"/>
  <c r="BK157" i="8"/>
  <c r="BL157" i="8"/>
  <c r="BM157" i="8"/>
  <c r="BN157" i="8"/>
  <c r="BO157" i="8"/>
  <c r="BP157" i="8"/>
  <c r="BQ157" i="8"/>
  <c r="AR158" i="8"/>
  <c r="AS158" i="8"/>
  <c r="AT158" i="8"/>
  <c r="AU158" i="8"/>
  <c r="AV158" i="8"/>
  <c r="AW158" i="8"/>
  <c r="AX158" i="8"/>
  <c r="AY158" i="8"/>
  <c r="AZ158" i="8"/>
  <c r="BA158" i="8"/>
  <c r="BB158" i="8"/>
  <c r="BC158" i="8"/>
  <c r="BD158" i="8"/>
  <c r="BE158" i="8"/>
  <c r="BF158" i="8"/>
  <c r="BG158" i="8"/>
  <c r="BH158" i="8"/>
  <c r="BI158" i="8"/>
  <c r="BJ158" i="8"/>
  <c r="BK158" i="8"/>
  <c r="BL158" i="8"/>
  <c r="BM158" i="8"/>
  <c r="BN158" i="8"/>
  <c r="BO158" i="8"/>
  <c r="BP158" i="8"/>
  <c r="BQ158" i="8"/>
  <c r="AR159" i="8"/>
  <c r="AS159" i="8"/>
  <c r="AT159" i="8"/>
  <c r="AU159" i="8"/>
  <c r="AV159" i="8"/>
  <c r="AW159" i="8"/>
  <c r="AX159" i="8"/>
  <c r="AY159" i="8"/>
  <c r="AZ159" i="8"/>
  <c r="BA159" i="8"/>
  <c r="BB159" i="8"/>
  <c r="BC159" i="8"/>
  <c r="BD159" i="8"/>
  <c r="BE159" i="8"/>
  <c r="BF159" i="8"/>
  <c r="BG159" i="8"/>
  <c r="BH159" i="8"/>
  <c r="BI159" i="8"/>
  <c r="BJ159" i="8"/>
  <c r="BK159" i="8"/>
  <c r="BL159" i="8"/>
  <c r="BM159" i="8"/>
  <c r="BN159" i="8"/>
  <c r="BO159" i="8"/>
  <c r="BP159" i="8"/>
  <c r="BQ159" i="8"/>
  <c r="AR160" i="8"/>
  <c r="AS160" i="8"/>
  <c r="AT160" i="8"/>
  <c r="AU160" i="8"/>
  <c r="AV160" i="8"/>
  <c r="AW160" i="8"/>
  <c r="AX160" i="8"/>
  <c r="AY160" i="8"/>
  <c r="AZ160" i="8"/>
  <c r="BA160" i="8"/>
  <c r="BB160" i="8"/>
  <c r="BC160" i="8"/>
  <c r="BD160" i="8"/>
  <c r="BE160" i="8"/>
  <c r="BF160" i="8"/>
  <c r="BG160" i="8"/>
  <c r="BH160" i="8"/>
  <c r="BI160" i="8"/>
  <c r="BJ160" i="8"/>
  <c r="BK160" i="8"/>
  <c r="BL160" i="8"/>
  <c r="BM160" i="8"/>
  <c r="BN160" i="8"/>
  <c r="BO160" i="8"/>
  <c r="BP160" i="8"/>
  <c r="BQ160" i="8"/>
  <c r="AR161" i="8"/>
  <c r="AS161" i="8"/>
  <c r="AT161" i="8"/>
  <c r="AU161" i="8"/>
  <c r="AV161" i="8"/>
  <c r="AW161" i="8"/>
  <c r="AX161" i="8"/>
  <c r="AY161" i="8"/>
  <c r="AZ161" i="8"/>
  <c r="BA161" i="8"/>
  <c r="BB161" i="8"/>
  <c r="BC161" i="8"/>
  <c r="BD161" i="8"/>
  <c r="BE161" i="8"/>
  <c r="BF161" i="8"/>
  <c r="BG161" i="8"/>
  <c r="BH161" i="8"/>
  <c r="BI161" i="8"/>
  <c r="BJ161" i="8"/>
  <c r="BK161" i="8"/>
  <c r="BL161" i="8"/>
  <c r="BM161" i="8"/>
  <c r="BN161" i="8"/>
  <c r="BO161" i="8"/>
  <c r="BP161" i="8"/>
  <c r="BQ161" i="8"/>
  <c r="AR162" i="8"/>
  <c r="AS162" i="8"/>
  <c r="AT162" i="8"/>
  <c r="AU162" i="8"/>
  <c r="AV162" i="8"/>
  <c r="AW162" i="8"/>
  <c r="AX162" i="8"/>
  <c r="AY162" i="8"/>
  <c r="AZ162" i="8"/>
  <c r="BA162" i="8"/>
  <c r="BB162" i="8"/>
  <c r="BC162" i="8"/>
  <c r="BD162" i="8"/>
  <c r="BE162" i="8"/>
  <c r="BF162" i="8"/>
  <c r="BG162" i="8"/>
  <c r="BH162" i="8"/>
  <c r="BI162" i="8"/>
  <c r="BJ162" i="8"/>
  <c r="BK162" i="8"/>
  <c r="BL162" i="8"/>
  <c r="BM162" i="8"/>
  <c r="BN162" i="8"/>
  <c r="BO162" i="8"/>
  <c r="BP162" i="8"/>
  <c r="BQ162" i="8"/>
  <c r="AR163" i="8"/>
  <c r="AS163" i="8"/>
  <c r="AT163" i="8"/>
  <c r="AU163" i="8"/>
  <c r="AV163" i="8"/>
  <c r="AW163" i="8"/>
  <c r="AX163" i="8"/>
  <c r="AY163" i="8"/>
  <c r="AZ163" i="8"/>
  <c r="BA163" i="8"/>
  <c r="BB163" i="8"/>
  <c r="BC163" i="8"/>
  <c r="BD163" i="8"/>
  <c r="BE163" i="8"/>
  <c r="BF163" i="8"/>
  <c r="BG163" i="8"/>
  <c r="BH163" i="8"/>
  <c r="BI163" i="8"/>
  <c r="BJ163" i="8"/>
  <c r="BK163" i="8"/>
  <c r="BL163" i="8"/>
  <c r="BM163" i="8"/>
  <c r="BN163" i="8"/>
  <c r="BO163" i="8"/>
  <c r="BP163" i="8"/>
  <c r="BQ163" i="8"/>
  <c r="AR164" i="8"/>
  <c r="AS164" i="8"/>
  <c r="AT164" i="8"/>
  <c r="AU164" i="8"/>
  <c r="AV164" i="8"/>
  <c r="AW164" i="8"/>
  <c r="AX164" i="8"/>
  <c r="AY164" i="8"/>
  <c r="AZ164" i="8"/>
  <c r="BA164" i="8"/>
  <c r="BB164" i="8"/>
  <c r="BC164" i="8"/>
  <c r="BD164" i="8"/>
  <c r="BE164" i="8"/>
  <c r="BF164" i="8"/>
  <c r="BG164" i="8"/>
  <c r="BH164" i="8"/>
  <c r="BI164" i="8"/>
  <c r="BJ164" i="8"/>
  <c r="BK164" i="8"/>
  <c r="BL164" i="8"/>
  <c r="BM164" i="8"/>
  <c r="BN164" i="8"/>
  <c r="BO164" i="8"/>
  <c r="BP164" i="8"/>
  <c r="BQ164" i="8"/>
  <c r="AR165" i="8"/>
  <c r="AS165" i="8"/>
  <c r="AT165" i="8"/>
  <c r="AU165" i="8"/>
  <c r="AV165" i="8"/>
  <c r="AW165" i="8"/>
  <c r="AX165" i="8"/>
  <c r="AY165" i="8"/>
  <c r="AZ165" i="8"/>
  <c r="BA165" i="8"/>
  <c r="BB165" i="8"/>
  <c r="BC165" i="8"/>
  <c r="BD165" i="8"/>
  <c r="BE165" i="8"/>
  <c r="BF165" i="8"/>
  <c r="BG165" i="8"/>
  <c r="BH165" i="8"/>
  <c r="BI165" i="8"/>
  <c r="BJ165" i="8"/>
  <c r="BK165" i="8"/>
  <c r="BL165" i="8"/>
  <c r="BM165" i="8"/>
  <c r="BN165" i="8"/>
  <c r="BO165" i="8"/>
  <c r="BP165" i="8"/>
  <c r="BQ165" i="8"/>
  <c r="AR166" i="8"/>
  <c r="AS166" i="8"/>
  <c r="AT166" i="8"/>
  <c r="AU166" i="8"/>
  <c r="AV166" i="8"/>
  <c r="AW166" i="8"/>
  <c r="AX166" i="8"/>
  <c r="AY166" i="8"/>
  <c r="AZ166" i="8"/>
  <c r="BA166" i="8"/>
  <c r="BB166" i="8"/>
  <c r="BC166" i="8"/>
  <c r="BD166" i="8"/>
  <c r="BE166" i="8"/>
  <c r="BF166" i="8"/>
  <c r="BG166" i="8"/>
  <c r="BH166" i="8"/>
  <c r="BI166" i="8"/>
  <c r="BJ166" i="8"/>
  <c r="BK166" i="8"/>
  <c r="BL166" i="8"/>
  <c r="BM166" i="8"/>
  <c r="BN166" i="8"/>
  <c r="BO166" i="8"/>
  <c r="BP166" i="8"/>
  <c r="BQ166" i="8"/>
  <c r="AR167" i="8"/>
  <c r="AS167" i="8"/>
  <c r="AT167" i="8"/>
  <c r="AU167" i="8"/>
  <c r="AV167" i="8"/>
  <c r="AW167" i="8"/>
  <c r="AX167" i="8"/>
  <c r="AY167" i="8"/>
  <c r="AZ167" i="8"/>
  <c r="BA167" i="8"/>
  <c r="BB167" i="8"/>
  <c r="BC167" i="8"/>
  <c r="BD167" i="8"/>
  <c r="BE167" i="8"/>
  <c r="BF167" i="8"/>
  <c r="BG167" i="8"/>
  <c r="BH167" i="8"/>
  <c r="BI167" i="8"/>
  <c r="BJ167" i="8"/>
  <c r="BK167" i="8"/>
  <c r="BL167" i="8"/>
  <c r="BM167" i="8"/>
  <c r="BN167" i="8"/>
  <c r="BO167" i="8"/>
  <c r="BP167" i="8"/>
  <c r="BQ167" i="8"/>
  <c r="AR168" i="8"/>
  <c r="AS168" i="8"/>
  <c r="AT168" i="8"/>
  <c r="AU168" i="8"/>
  <c r="AV168" i="8"/>
  <c r="AW168" i="8"/>
  <c r="AX168" i="8"/>
  <c r="AY168" i="8"/>
  <c r="AZ168" i="8"/>
  <c r="BA168" i="8"/>
  <c r="BB168" i="8"/>
  <c r="BC168" i="8"/>
  <c r="BD168" i="8"/>
  <c r="BE168" i="8"/>
  <c r="BF168" i="8"/>
  <c r="BG168" i="8"/>
  <c r="BH168" i="8"/>
  <c r="BI168" i="8"/>
  <c r="BJ168" i="8"/>
  <c r="BK168" i="8"/>
  <c r="BL168" i="8"/>
  <c r="BM168" i="8"/>
  <c r="BN168" i="8"/>
  <c r="BO168" i="8"/>
  <c r="BP168" i="8"/>
  <c r="BQ168" i="8"/>
  <c r="AR169" i="8"/>
  <c r="AS169" i="8"/>
  <c r="AT169" i="8"/>
  <c r="AU169" i="8"/>
  <c r="AV169" i="8"/>
  <c r="AW169" i="8"/>
  <c r="AX169" i="8"/>
  <c r="AY169" i="8"/>
  <c r="AZ169" i="8"/>
  <c r="BA169" i="8"/>
  <c r="BB169" i="8"/>
  <c r="BC169" i="8"/>
  <c r="BD169" i="8"/>
  <c r="BE169" i="8"/>
  <c r="BF169" i="8"/>
  <c r="BG169" i="8"/>
  <c r="BH169" i="8"/>
  <c r="BI169" i="8"/>
  <c r="BJ169" i="8"/>
  <c r="BK169" i="8"/>
  <c r="BL169" i="8"/>
  <c r="BM169" i="8"/>
  <c r="BN169" i="8"/>
  <c r="BO169" i="8"/>
  <c r="BP169" i="8"/>
  <c r="BQ169" i="8"/>
  <c r="AR170" i="8"/>
  <c r="AS170" i="8"/>
  <c r="AT170" i="8"/>
  <c r="AU170" i="8"/>
  <c r="AV170" i="8"/>
  <c r="AW170" i="8"/>
  <c r="AX170" i="8"/>
  <c r="AY170" i="8"/>
  <c r="AZ170" i="8"/>
  <c r="BA170" i="8"/>
  <c r="BB170" i="8"/>
  <c r="BC170" i="8"/>
  <c r="BD170" i="8"/>
  <c r="BE170" i="8"/>
  <c r="BF170" i="8"/>
  <c r="BG170" i="8"/>
  <c r="BH170" i="8"/>
  <c r="BI170" i="8"/>
  <c r="BJ170" i="8"/>
  <c r="BK170" i="8"/>
  <c r="BL170" i="8"/>
  <c r="BM170" i="8"/>
  <c r="BN170" i="8"/>
  <c r="BO170" i="8"/>
  <c r="BP170" i="8"/>
  <c r="BQ170" i="8"/>
  <c r="AR171" i="8"/>
  <c r="AS171" i="8"/>
  <c r="AT171" i="8"/>
  <c r="AU171" i="8"/>
  <c r="AV171" i="8"/>
  <c r="AW171" i="8"/>
  <c r="AX171" i="8"/>
  <c r="AY171" i="8"/>
  <c r="AZ171" i="8"/>
  <c r="BA171" i="8"/>
  <c r="BB171" i="8"/>
  <c r="BC171" i="8"/>
  <c r="BD171" i="8"/>
  <c r="BE171" i="8"/>
  <c r="BF171" i="8"/>
  <c r="BG171" i="8"/>
  <c r="BH171" i="8"/>
  <c r="BI171" i="8"/>
  <c r="BJ171" i="8"/>
  <c r="BK171" i="8"/>
  <c r="BL171" i="8"/>
  <c r="BM171" i="8"/>
  <c r="BN171" i="8"/>
  <c r="BO171" i="8"/>
  <c r="BP171" i="8"/>
  <c r="BQ171" i="8"/>
  <c r="AR172" i="8"/>
  <c r="AS172" i="8"/>
  <c r="AT172" i="8"/>
  <c r="AU172" i="8"/>
  <c r="AV172" i="8"/>
  <c r="AW172" i="8"/>
  <c r="AX172" i="8"/>
  <c r="AY172" i="8"/>
  <c r="AZ172" i="8"/>
  <c r="BA172" i="8"/>
  <c r="BB172" i="8"/>
  <c r="BC172" i="8"/>
  <c r="BD172" i="8"/>
  <c r="BE172" i="8"/>
  <c r="BF172" i="8"/>
  <c r="BG172" i="8"/>
  <c r="BH172" i="8"/>
  <c r="BI172" i="8"/>
  <c r="BJ172" i="8"/>
  <c r="BK172" i="8"/>
  <c r="BL172" i="8"/>
  <c r="BM172" i="8"/>
  <c r="BN172" i="8"/>
  <c r="BO172" i="8"/>
  <c r="BP172" i="8"/>
  <c r="BQ172" i="8"/>
  <c r="AR173" i="8"/>
  <c r="AS173" i="8"/>
  <c r="AT173" i="8"/>
  <c r="AU173" i="8"/>
  <c r="AV173" i="8"/>
  <c r="AW173" i="8"/>
  <c r="AX173" i="8"/>
  <c r="AY173" i="8"/>
  <c r="AZ173" i="8"/>
  <c r="BA173" i="8"/>
  <c r="BB173" i="8"/>
  <c r="BC173" i="8"/>
  <c r="BD173" i="8"/>
  <c r="BE173" i="8"/>
  <c r="BF173" i="8"/>
  <c r="BG173" i="8"/>
  <c r="BH173" i="8"/>
  <c r="BI173" i="8"/>
  <c r="BJ173" i="8"/>
  <c r="BK173" i="8"/>
  <c r="BL173" i="8"/>
  <c r="BM173" i="8"/>
  <c r="BN173" i="8"/>
  <c r="BO173" i="8"/>
  <c r="BP173" i="8"/>
  <c r="BQ173" i="8"/>
  <c r="AR174" i="8"/>
  <c r="AS174" i="8"/>
  <c r="AT174" i="8"/>
  <c r="AU174" i="8"/>
  <c r="AV174" i="8"/>
  <c r="AW174" i="8"/>
  <c r="AX174" i="8"/>
  <c r="AY174" i="8"/>
  <c r="AZ174" i="8"/>
  <c r="BA174" i="8"/>
  <c r="BB174" i="8"/>
  <c r="BC174" i="8"/>
  <c r="BD174" i="8"/>
  <c r="BE174" i="8"/>
  <c r="BF174" i="8"/>
  <c r="BG174" i="8"/>
  <c r="BH174" i="8"/>
  <c r="BI174" i="8"/>
  <c r="BJ174" i="8"/>
  <c r="BK174" i="8"/>
  <c r="BL174" i="8"/>
  <c r="BM174" i="8"/>
  <c r="BN174" i="8"/>
  <c r="BO174" i="8"/>
  <c r="BP174" i="8"/>
  <c r="BQ174" i="8"/>
  <c r="AR175" i="8"/>
  <c r="AS175" i="8"/>
  <c r="AT175" i="8"/>
  <c r="AU175" i="8"/>
  <c r="AV175" i="8"/>
  <c r="AW175" i="8"/>
  <c r="AX175" i="8"/>
  <c r="AY175" i="8"/>
  <c r="AZ175" i="8"/>
  <c r="BA175" i="8"/>
  <c r="BB175" i="8"/>
  <c r="BC175" i="8"/>
  <c r="BD175" i="8"/>
  <c r="BE175" i="8"/>
  <c r="BF175" i="8"/>
  <c r="BG175" i="8"/>
  <c r="BH175" i="8"/>
  <c r="BI175" i="8"/>
  <c r="BJ175" i="8"/>
  <c r="BK175" i="8"/>
  <c r="BL175" i="8"/>
  <c r="BM175" i="8"/>
  <c r="BN175" i="8"/>
  <c r="BO175" i="8"/>
  <c r="BP175" i="8"/>
  <c r="BQ175" i="8"/>
  <c r="AR176" i="8"/>
  <c r="AS176" i="8"/>
  <c r="AT176" i="8"/>
  <c r="AU176" i="8"/>
  <c r="AV176" i="8"/>
  <c r="AW176" i="8"/>
  <c r="AX176" i="8"/>
  <c r="AY176" i="8"/>
  <c r="AZ176" i="8"/>
  <c r="BA176" i="8"/>
  <c r="BB176" i="8"/>
  <c r="BC176" i="8"/>
  <c r="BD176" i="8"/>
  <c r="BE176" i="8"/>
  <c r="BF176" i="8"/>
  <c r="BG176" i="8"/>
  <c r="BH176" i="8"/>
  <c r="BI176" i="8"/>
  <c r="BJ176" i="8"/>
  <c r="BK176" i="8"/>
  <c r="BL176" i="8"/>
  <c r="BM176" i="8"/>
  <c r="BN176" i="8"/>
  <c r="BO176" i="8"/>
  <c r="BP176" i="8"/>
  <c r="BQ176" i="8"/>
  <c r="AR177" i="8"/>
  <c r="AS177" i="8"/>
  <c r="AT177" i="8"/>
  <c r="AU177" i="8"/>
  <c r="AV177" i="8"/>
  <c r="AW177" i="8"/>
  <c r="AX177" i="8"/>
  <c r="AY177" i="8"/>
  <c r="AZ177" i="8"/>
  <c r="BA177" i="8"/>
  <c r="BB177" i="8"/>
  <c r="BC177" i="8"/>
  <c r="BD177" i="8"/>
  <c r="BE177" i="8"/>
  <c r="BF177" i="8"/>
  <c r="BG177" i="8"/>
  <c r="BH177" i="8"/>
  <c r="BI177" i="8"/>
  <c r="BJ177" i="8"/>
  <c r="BK177" i="8"/>
  <c r="BL177" i="8"/>
  <c r="BM177" i="8"/>
  <c r="BN177" i="8"/>
  <c r="BO177" i="8"/>
  <c r="BP177" i="8"/>
  <c r="BQ177" i="8"/>
  <c r="AR178" i="8"/>
  <c r="AS178" i="8"/>
  <c r="AT178" i="8"/>
  <c r="AU178" i="8"/>
  <c r="AV178" i="8"/>
  <c r="AW178" i="8"/>
  <c r="AX178" i="8"/>
  <c r="AY178" i="8"/>
  <c r="AZ178" i="8"/>
  <c r="BA178" i="8"/>
  <c r="BB178" i="8"/>
  <c r="BC178" i="8"/>
  <c r="BD178" i="8"/>
  <c r="BE178" i="8"/>
  <c r="BF178" i="8"/>
  <c r="BG178" i="8"/>
  <c r="BH178" i="8"/>
  <c r="BI178" i="8"/>
  <c r="BJ178" i="8"/>
  <c r="BK178" i="8"/>
  <c r="BL178" i="8"/>
  <c r="BM178" i="8"/>
  <c r="BN178" i="8"/>
  <c r="BO178" i="8"/>
  <c r="BP178" i="8"/>
  <c r="BQ178" i="8"/>
  <c r="AR179" i="8"/>
  <c r="AS179" i="8"/>
  <c r="AT179" i="8"/>
  <c r="AU179" i="8"/>
  <c r="AV179" i="8"/>
  <c r="AW179" i="8"/>
  <c r="AX179" i="8"/>
  <c r="AY179" i="8"/>
  <c r="AZ179" i="8"/>
  <c r="BA179" i="8"/>
  <c r="BB179" i="8"/>
  <c r="BC179" i="8"/>
  <c r="BD179" i="8"/>
  <c r="BE179" i="8"/>
  <c r="BF179" i="8"/>
  <c r="BG179" i="8"/>
  <c r="BH179" i="8"/>
  <c r="BI179" i="8"/>
  <c r="BJ179" i="8"/>
  <c r="BK179" i="8"/>
  <c r="BL179" i="8"/>
  <c r="BM179" i="8"/>
  <c r="BN179" i="8"/>
  <c r="BO179" i="8"/>
  <c r="BP179" i="8"/>
  <c r="BQ179" i="8"/>
  <c r="AR180" i="8"/>
  <c r="AS180" i="8"/>
  <c r="AT180" i="8"/>
  <c r="AU180" i="8"/>
  <c r="AV180" i="8"/>
  <c r="AW180" i="8"/>
  <c r="AX180" i="8"/>
  <c r="AY180" i="8"/>
  <c r="AZ180" i="8"/>
  <c r="BA180" i="8"/>
  <c r="BB180" i="8"/>
  <c r="BC180" i="8"/>
  <c r="BD180" i="8"/>
  <c r="BE180" i="8"/>
  <c r="BF180" i="8"/>
  <c r="BG180" i="8"/>
  <c r="BH180" i="8"/>
  <c r="BI180" i="8"/>
  <c r="BJ180" i="8"/>
  <c r="BK180" i="8"/>
  <c r="BL180" i="8"/>
  <c r="BM180" i="8"/>
  <c r="BN180" i="8"/>
  <c r="BO180" i="8"/>
  <c r="BP180" i="8"/>
  <c r="BQ180" i="8"/>
  <c r="AR181" i="8"/>
  <c r="AS181" i="8"/>
  <c r="AT181" i="8"/>
  <c r="AU181" i="8"/>
  <c r="AV181" i="8"/>
  <c r="AW181" i="8"/>
  <c r="AX181" i="8"/>
  <c r="AY181" i="8"/>
  <c r="AZ181" i="8"/>
  <c r="BA181" i="8"/>
  <c r="BB181" i="8"/>
  <c r="BC181" i="8"/>
  <c r="BD181" i="8"/>
  <c r="BE181" i="8"/>
  <c r="BF181" i="8"/>
  <c r="BG181" i="8"/>
  <c r="BH181" i="8"/>
  <c r="BI181" i="8"/>
  <c r="BJ181" i="8"/>
  <c r="BK181" i="8"/>
  <c r="BL181" i="8"/>
  <c r="BM181" i="8"/>
  <c r="BN181" i="8"/>
  <c r="BO181" i="8"/>
  <c r="BP181" i="8"/>
  <c r="BQ181" i="8"/>
  <c r="AR182" i="8"/>
  <c r="AS182" i="8"/>
  <c r="AT182" i="8"/>
  <c r="AU182" i="8"/>
  <c r="AV182" i="8"/>
  <c r="AW182" i="8"/>
  <c r="AX182" i="8"/>
  <c r="AY182" i="8"/>
  <c r="AZ182" i="8"/>
  <c r="BA182" i="8"/>
  <c r="BB182" i="8"/>
  <c r="BC182" i="8"/>
  <c r="BD182" i="8"/>
  <c r="BE182" i="8"/>
  <c r="BF182" i="8"/>
  <c r="BG182" i="8"/>
  <c r="BH182" i="8"/>
  <c r="BI182" i="8"/>
  <c r="BJ182" i="8"/>
  <c r="BK182" i="8"/>
  <c r="BL182" i="8"/>
  <c r="BM182" i="8"/>
  <c r="BN182" i="8"/>
  <c r="BO182" i="8"/>
  <c r="BP182" i="8"/>
  <c r="BQ182" i="8"/>
  <c r="AR183" i="8"/>
  <c r="AS183" i="8"/>
  <c r="AT183" i="8"/>
  <c r="AU183" i="8"/>
  <c r="AV183" i="8"/>
  <c r="AW183" i="8"/>
  <c r="AX183" i="8"/>
  <c r="AY183" i="8"/>
  <c r="AZ183" i="8"/>
  <c r="BA183" i="8"/>
  <c r="BB183" i="8"/>
  <c r="BC183" i="8"/>
  <c r="BD183" i="8"/>
  <c r="BE183" i="8"/>
  <c r="BF183" i="8"/>
  <c r="BG183" i="8"/>
  <c r="BH183" i="8"/>
  <c r="BI183" i="8"/>
  <c r="BJ183" i="8"/>
  <c r="BK183" i="8"/>
  <c r="BL183" i="8"/>
  <c r="BM183" i="8"/>
  <c r="BN183" i="8"/>
  <c r="BO183" i="8"/>
  <c r="BP183" i="8"/>
  <c r="BQ183" i="8"/>
  <c r="AR184" i="8"/>
  <c r="AS184" i="8"/>
  <c r="AT184" i="8"/>
  <c r="AU184" i="8"/>
  <c r="AV184" i="8"/>
  <c r="AW184" i="8"/>
  <c r="AX184" i="8"/>
  <c r="AY184" i="8"/>
  <c r="AZ184" i="8"/>
  <c r="BA184" i="8"/>
  <c r="BB184" i="8"/>
  <c r="BC184" i="8"/>
  <c r="BD184" i="8"/>
  <c r="BE184" i="8"/>
  <c r="BF184" i="8"/>
  <c r="BG184" i="8"/>
  <c r="BH184" i="8"/>
  <c r="BI184" i="8"/>
  <c r="BJ184" i="8"/>
  <c r="BK184" i="8"/>
  <c r="BL184" i="8"/>
  <c r="BM184" i="8"/>
  <c r="BN184" i="8"/>
  <c r="BO184" i="8"/>
  <c r="BP184" i="8"/>
  <c r="BQ184" i="8"/>
  <c r="AR185" i="8"/>
  <c r="AS185" i="8"/>
  <c r="AT185" i="8"/>
  <c r="AU185" i="8"/>
  <c r="AV185" i="8"/>
  <c r="AW185" i="8"/>
  <c r="AX185" i="8"/>
  <c r="AY185" i="8"/>
  <c r="AZ185" i="8"/>
  <c r="BA185" i="8"/>
  <c r="BB185" i="8"/>
  <c r="BC185" i="8"/>
  <c r="BD185" i="8"/>
  <c r="BE185" i="8"/>
  <c r="BF185" i="8"/>
  <c r="BG185" i="8"/>
  <c r="BH185" i="8"/>
  <c r="BI185" i="8"/>
  <c r="BJ185" i="8"/>
  <c r="BK185" i="8"/>
  <c r="BL185" i="8"/>
  <c r="BM185" i="8"/>
  <c r="BN185" i="8"/>
  <c r="BO185" i="8"/>
  <c r="BP185" i="8"/>
  <c r="BQ185" i="8"/>
  <c r="AR186" i="8"/>
  <c r="AS186" i="8"/>
  <c r="AT186" i="8"/>
  <c r="AU186" i="8"/>
  <c r="AV186" i="8"/>
  <c r="AW186" i="8"/>
  <c r="AX186" i="8"/>
  <c r="AY186" i="8"/>
  <c r="AZ186" i="8"/>
  <c r="BA186" i="8"/>
  <c r="BB186" i="8"/>
  <c r="BC186" i="8"/>
  <c r="BD186" i="8"/>
  <c r="BE186" i="8"/>
  <c r="BF186" i="8"/>
  <c r="BG186" i="8"/>
  <c r="BH186" i="8"/>
  <c r="BI186" i="8"/>
  <c r="BJ186" i="8"/>
  <c r="BK186" i="8"/>
  <c r="BL186" i="8"/>
  <c r="BM186" i="8"/>
  <c r="BN186" i="8"/>
  <c r="BO186" i="8"/>
  <c r="BP186" i="8"/>
  <c r="BQ186" i="8"/>
  <c r="AR187" i="8"/>
  <c r="AS187" i="8"/>
  <c r="AT187" i="8"/>
  <c r="AU187" i="8"/>
  <c r="AV187" i="8"/>
  <c r="AW187" i="8"/>
  <c r="AX187" i="8"/>
  <c r="AY187" i="8"/>
  <c r="AZ187" i="8"/>
  <c r="BA187" i="8"/>
  <c r="BB187" i="8"/>
  <c r="BC187" i="8"/>
  <c r="BD187" i="8"/>
  <c r="BE187" i="8"/>
  <c r="BF187" i="8"/>
  <c r="BG187" i="8"/>
  <c r="BH187" i="8"/>
  <c r="BI187" i="8"/>
  <c r="BJ187" i="8"/>
  <c r="BK187" i="8"/>
  <c r="BL187" i="8"/>
  <c r="BM187" i="8"/>
  <c r="BN187" i="8"/>
  <c r="BO187" i="8"/>
  <c r="BP187" i="8"/>
  <c r="BQ187" i="8"/>
  <c r="AR188" i="8"/>
  <c r="AS188" i="8"/>
  <c r="AT188" i="8"/>
  <c r="AU188" i="8"/>
  <c r="AV188" i="8"/>
  <c r="AW188" i="8"/>
  <c r="AX188" i="8"/>
  <c r="AY188" i="8"/>
  <c r="AZ188" i="8"/>
  <c r="BA188" i="8"/>
  <c r="BB188" i="8"/>
  <c r="BC188" i="8"/>
  <c r="BD188" i="8"/>
  <c r="BE188" i="8"/>
  <c r="BF188" i="8"/>
  <c r="BG188" i="8"/>
  <c r="BH188" i="8"/>
  <c r="BI188" i="8"/>
  <c r="BJ188" i="8"/>
  <c r="BK188" i="8"/>
  <c r="BL188" i="8"/>
  <c r="BM188" i="8"/>
  <c r="BN188" i="8"/>
  <c r="BO188" i="8"/>
  <c r="BP188" i="8"/>
  <c r="BQ188" i="8"/>
  <c r="AR189" i="8"/>
  <c r="AS189" i="8"/>
  <c r="AT189" i="8"/>
  <c r="AU189" i="8"/>
  <c r="AV189" i="8"/>
  <c r="AW189" i="8"/>
  <c r="AX189" i="8"/>
  <c r="AY189" i="8"/>
  <c r="AZ189" i="8"/>
  <c r="BA189" i="8"/>
  <c r="BB189" i="8"/>
  <c r="BC189" i="8"/>
  <c r="BD189" i="8"/>
  <c r="BE189" i="8"/>
  <c r="BF189" i="8"/>
  <c r="BG189" i="8"/>
  <c r="BH189" i="8"/>
  <c r="BI189" i="8"/>
  <c r="BJ189" i="8"/>
  <c r="BK189" i="8"/>
  <c r="BL189" i="8"/>
  <c r="BM189" i="8"/>
  <c r="BN189" i="8"/>
  <c r="BO189" i="8"/>
  <c r="BP189" i="8"/>
  <c r="BQ189" i="8"/>
  <c r="AR190" i="8"/>
  <c r="AS190" i="8"/>
  <c r="AT190" i="8"/>
  <c r="AU190" i="8"/>
  <c r="AV190" i="8"/>
  <c r="AW190" i="8"/>
  <c r="AX190" i="8"/>
  <c r="AY190" i="8"/>
  <c r="AZ190" i="8"/>
  <c r="BA190" i="8"/>
  <c r="BB190" i="8"/>
  <c r="BC190" i="8"/>
  <c r="BD190" i="8"/>
  <c r="BE190" i="8"/>
  <c r="BF190" i="8"/>
  <c r="BG190" i="8"/>
  <c r="BH190" i="8"/>
  <c r="BI190" i="8"/>
  <c r="BJ190" i="8"/>
  <c r="BK190" i="8"/>
  <c r="BL190" i="8"/>
  <c r="BM190" i="8"/>
  <c r="BN190" i="8"/>
  <c r="BO190" i="8"/>
  <c r="BP190" i="8"/>
  <c r="BQ190" i="8"/>
  <c r="AR191" i="8"/>
  <c r="AS191" i="8"/>
  <c r="AT191" i="8"/>
  <c r="AU191" i="8"/>
  <c r="AV191" i="8"/>
  <c r="AW191" i="8"/>
  <c r="AX191" i="8"/>
  <c r="AY191" i="8"/>
  <c r="AZ191" i="8"/>
  <c r="BA191" i="8"/>
  <c r="BB191" i="8"/>
  <c r="BC191" i="8"/>
  <c r="BD191" i="8"/>
  <c r="BE191" i="8"/>
  <c r="BF191" i="8"/>
  <c r="BG191" i="8"/>
  <c r="BH191" i="8"/>
  <c r="BI191" i="8"/>
  <c r="BJ191" i="8"/>
  <c r="BK191" i="8"/>
  <c r="BL191" i="8"/>
  <c r="BM191" i="8"/>
  <c r="BN191" i="8"/>
  <c r="BO191" i="8"/>
  <c r="BP191" i="8"/>
  <c r="BQ191" i="8"/>
  <c r="AR192" i="8"/>
  <c r="AS192" i="8"/>
  <c r="AT192" i="8"/>
  <c r="AU192" i="8"/>
  <c r="AV192" i="8"/>
  <c r="AW192" i="8"/>
  <c r="AX192" i="8"/>
  <c r="AY192" i="8"/>
  <c r="AZ192" i="8"/>
  <c r="BA192" i="8"/>
  <c r="BB192" i="8"/>
  <c r="BC192" i="8"/>
  <c r="BD192" i="8"/>
  <c r="BE192" i="8"/>
  <c r="BF192" i="8"/>
  <c r="BG192" i="8"/>
  <c r="BH192" i="8"/>
  <c r="BI192" i="8"/>
  <c r="BJ192" i="8"/>
  <c r="BK192" i="8"/>
  <c r="BL192" i="8"/>
  <c r="BM192" i="8"/>
  <c r="BN192" i="8"/>
  <c r="BO192" i="8"/>
  <c r="BP192" i="8"/>
  <c r="BQ192" i="8"/>
  <c r="AR193" i="8"/>
  <c r="AS193" i="8"/>
  <c r="AT193" i="8"/>
  <c r="AU193" i="8"/>
  <c r="AV193" i="8"/>
  <c r="AW193" i="8"/>
  <c r="AX193" i="8"/>
  <c r="AY193" i="8"/>
  <c r="AZ193" i="8"/>
  <c r="BA193" i="8"/>
  <c r="BB193" i="8"/>
  <c r="BC193" i="8"/>
  <c r="BD193" i="8"/>
  <c r="BE193" i="8"/>
  <c r="BF193" i="8"/>
  <c r="BG193" i="8"/>
  <c r="BH193" i="8"/>
  <c r="BI193" i="8"/>
  <c r="BJ193" i="8"/>
  <c r="BK193" i="8"/>
  <c r="BL193" i="8"/>
  <c r="BM193" i="8"/>
  <c r="BN193" i="8"/>
  <c r="BO193" i="8"/>
  <c r="BP193" i="8"/>
  <c r="BQ193" i="8"/>
  <c r="AR194" i="8"/>
  <c r="AS194" i="8"/>
  <c r="AT194" i="8"/>
  <c r="AU194" i="8"/>
  <c r="AV194" i="8"/>
  <c r="AW194" i="8"/>
  <c r="AX194" i="8"/>
  <c r="AY194" i="8"/>
  <c r="AZ194" i="8"/>
  <c r="BA194" i="8"/>
  <c r="BB194" i="8"/>
  <c r="BC194" i="8"/>
  <c r="BD194" i="8"/>
  <c r="BE194" i="8"/>
  <c r="BF194" i="8"/>
  <c r="BG194" i="8"/>
  <c r="BH194" i="8"/>
  <c r="BI194" i="8"/>
  <c r="BJ194" i="8"/>
  <c r="BK194" i="8"/>
  <c r="BL194" i="8"/>
  <c r="BM194" i="8"/>
  <c r="BN194" i="8"/>
  <c r="BO194" i="8"/>
  <c r="BP194" i="8"/>
  <c r="BQ194" i="8"/>
  <c r="AR195" i="8"/>
  <c r="AS195" i="8"/>
  <c r="AT195" i="8"/>
  <c r="AU195" i="8"/>
  <c r="AV195" i="8"/>
  <c r="AW195" i="8"/>
  <c r="AX195" i="8"/>
  <c r="AY195" i="8"/>
  <c r="AZ195" i="8"/>
  <c r="BA195" i="8"/>
  <c r="BB195" i="8"/>
  <c r="BC195" i="8"/>
  <c r="BD195" i="8"/>
  <c r="BE195" i="8"/>
  <c r="BF195" i="8"/>
  <c r="BG195" i="8"/>
  <c r="BH195" i="8"/>
  <c r="BI195" i="8"/>
  <c r="BJ195" i="8"/>
  <c r="BK195" i="8"/>
  <c r="BL195" i="8"/>
  <c r="BM195" i="8"/>
  <c r="BN195" i="8"/>
  <c r="BO195" i="8"/>
  <c r="BP195" i="8"/>
  <c r="BQ195" i="8"/>
  <c r="AR196" i="8"/>
  <c r="AS196" i="8"/>
  <c r="AT196" i="8"/>
  <c r="AU196" i="8"/>
  <c r="AV196" i="8"/>
  <c r="AW196" i="8"/>
  <c r="AX196" i="8"/>
  <c r="AY196" i="8"/>
  <c r="AZ196" i="8"/>
  <c r="BA196" i="8"/>
  <c r="BB196" i="8"/>
  <c r="BC196" i="8"/>
  <c r="BD196" i="8"/>
  <c r="BE196" i="8"/>
  <c r="BF196" i="8"/>
  <c r="BG196" i="8"/>
  <c r="BH196" i="8"/>
  <c r="BI196" i="8"/>
  <c r="BJ196" i="8"/>
  <c r="BK196" i="8"/>
  <c r="BL196" i="8"/>
  <c r="BM196" i="8"/>
  <c r="BN196" i="8"/>
  <c r="BO196" i="8"/>
  <c r="BP196" i="8"/>
  <c r="BQ196" i="8"/>
  <c r="AQ193" i="8"/>
  <c r="AQ194" i="8"/>
  <c r="AQ195" i="8"/>
  <c r="AQ196" i="8"/>
  <c r="AQ191" i="8"/>
  <c r="AQ192" i="8"/>
  <c r="AQ189" i="8"/>
  <c r="AQ190" i="8"/>
  <c r="AQ138" i="8"/>
  <c r="AQ139" i="8"/>
  <c r="AQ140" i="8"/>
  <c r="AQ141" i="8"/>
  <c r="AQ142" i="8"/>
  <c r="AQ143" i="8"/>
  <c r="AQ144" i="8"/>
  <c r="AQ145" i="8"/>
  <c r="AQ146" i="8"/>
  <c r="AQ147" i="8"/>
  <c r="AQ148" i="8"/>
  <c r="AQ149" i="8"/>
  <c r="AQ150" i="8"/>
  <c r="AQ151" i="8"/>
  <c r="AQ152" i="8"/>
  <c r="AQ153" i="8"/>
  <c r="AQ154" i="8"/>
  <c r="AQ155" i="8"/>
  <c r="AQ156" i="8"/>
  <c r="AQ157" i="8"/>
  <c r="AQ158" i="8"/>
  <c r="AQ159" i="8"/>
  <c r="AQ160" i="8"/>
  <c r="AQ161" i="8"/>
  <c r="AQ162" i="8"/>
  <c r="AQ163" i="8"/>
  <c r="AQ164" i="8"/>
  <c r="AQ165" i="8"/>
  <c r="AQ166" i="8"/>
  <c r="AQ167" i="8"/>
  <c r="AQ168" i="8"/>
  <c r="AQ169" i="8"/>
  <c r="AQ170" i="8"/>
  <c r="AQ171" i="8"/>
  <c r="AQ172" i="8"/>
  <c r="AQ173" i="8"/>
  <c r="AQ174" i="8"/>
  <c r="AQ175" i="8"/>
  <c r="AQ176" i="8"/>
  <c r="AQ177" i="8"/>
  <c r="AQ178" i="8"/>
  <c r="AQ179" i="8"/>
  <c r="AQ180" i="8"/>
  <c r="AQ181" i="8"/>
  <c r="AQ182" i="8"/>
  <c r="AQ183" i="8"/>
  <c r="AQ184" i="8"/>
  <c r="AQ185" i="8"/>
  <c r="AQ186" i="8"/>
  <c r="AQ187" i="8"/>
  <c r="AQ188" i="8"/>
  <c r="AQ137" i="8"/>
  <c r="B52" i="2" l="1"/>
  <c r="A49" i="19"/>
  <c r="B29" i="3"/>
  <c r="B38" i="2"/>
  <c r="A48" i="19"/>
  <c r="B66" i="2"/>
  <c r="A50" i="19"/>
  <c r="B36" i="3"/>
  <c r="B24" i="2"/>
  <c r="A47" i="19"/>
  <c r="B81" i="2"/>
  <c r="B82" i="2" s="1"/>
  <c r="B83" i="2" s="1"/>
  <c r="B84" i="2" s="1"/>
  <c r="B85" i="2" s="1"/>
  <c r="B86" i="2" s="1"/>
  <c r="B87" i="2" s="1"/>
  <c r="A59" i="19"/>
  <c r="B44" i="3"/>
  <c r="B66" i="16"/>
  <c r="C66" i="16"/>
  <c r="E66" i="16"/>
  <c r="G66" i="16"/>
  <c r="I66" i="16"/>
  <c r="K66" i="16"/>
  <c r="M66" i="16"/>
  <c r="O66" i="16"/>
  <c r="Q66" i="16"/>
  <c r="S66" i="16"/>
  <c r="A66" i="16"/>
  <c r="B57" i="16"/>
  <c r="C57" i="16"/>
  <c r="E57" i="16"/>
  <c r="G57" i="16"/>
  <c r="I57" i="16"/>
  <c r="K57" i="16"/>
  <c r="M57" i="16"/>
  <c r="O57" i="16"/>
  <c r="Q57" i="16"/>
  <c r="S57" i="16"/>
  <c r="A57" i="16"/>
  <c r="B48" i="16"/>
  <c r="C48" i="16"/>
  <c r="E48" i="16"/>
  <c r="G48" i="16"/>
  <c r="I48" i="16"/>
  <c r="K48" i="16"/>
  <c r="M48" i="16"/>
  <c r="O48" i="16"/>
  <c r="Q48" i="16"/>
  <c r="S48" i="16"/>
  <c r="A48" i="16"/>
  <c r="B39" i="16"/>
  <c r="C39" i="16"/>
  <c r="E39" i="16"/>
  <c r="G39" i="16"/>
  <c r="I39" i="16"/>
  <c r="K39" i="16"/>
  <c r="M39" i="16"/>
  <c r="O39" i="16"/>
  <c r="P39" i="16"/>
  <c r="Q39" i="16"/>
  <c r="S39" i="16"/>
  <c r="A39" i="16"/>
  <c r="B30" i="16"/>
  <c r="C30" i="16"/>
  <c r="E30" i="16"/>
  <c r="G30" i="16"/>
  <c r="I30" i="16"/>
  <c r="K30" i="16"/>
  <c r="L30" i="16"/>
  <c r="M30" i="16"/>
  <c r="O30" i="16"/>
  <c r="P30" i="16"/>
  <c r="Q30" i="16"/>
  <c r="S30" i="16"/>
  <c r="A30" i="16"/>
  <c r="B21" i="16"/>
  <c r="C21" i="16"/>
  <c r="E21" i="16"/>
  <c r="G21" i="16"/>
  <c r="I21" i="16"/>
  <c r="K21" i="16"/>
  <c r="M21" i="16"/>
  <c r="O21" i="16"/>
  <c r="P21" i="16"/>
  <c r="Q21" i="16"/>
  <c r="S21" i="16"/>
  <c r="A21" i="16"/>
  <c r="V12" i="16"/>
  <c r="X12" i="16"/>
  <c r="Y12" i="16"/>
  <c r="Z12" i="16"/>
  <c r="B12" i="16"/>
  <c r="C12" i="16"/>
  <c r="E12" i="16"/>
  <c r="F12" i="16"/>
  <c r="G12" i="16"/>
  <c r="I12" i="16"/>
  <c r="K12" i="16"/>
  <c r="M12" i="16"/>
  <c r="O12" i="16"/>
  <c r="P12" i="16"/>
  <c r="Q12" i="16"/>
  <c r="S12" i="16"/>
  <c r="A12" i="16"/>
  <c r="B67" i="2" l="1"/>
  <c r="B68" i="2" s="1"/>
  <c r="B69" i="2" s="1"/>
  <c r="B70" i="2" s="1"/>
  <c r="B71" i="2" s="1"/>
  <c r="B72" i="2" s="1"/>
  <c r="B73" i="2" s="1"/>
  <c r="A58" i="19"/>
  <c r="B37" i="3"/>
  <c r="B39" i="2"/>
  <c r="B40" i="2" s="1"/>
  <c r="B41" i="2" s="1"/>
  <c r="B42" i="2" s="1"/>
  <c r="B43" i="2" s="1"/>
  <c r="B44" i="2" s="1"/>
  <c r="B45" i="2" s="1"/>
  <c r="A62" i="16" s="1"/>
  <c r="A56" i="19"/>
  <c r="B23" i="3"/>
  <c r="B25" i="2"/>
  <c r="B26" i="2" s="1"/>
  <c r="B27" i="2" s="1"/>
  <c r="B28" i="2" s="1"/>
  <c r="B29" i="2" s="1"/>
  <c r="B30" i="2" s="1"/>
  <c r="B31" i="2" s="1"/>
  <c r="A55" i="19"/>
  <c r="B16" i="3"/>
  <c r="B53" i="2"/>
  <c r="B54" i="2" s="1"/>
  <c r="B55" i="2" s="1"/>
  <c r="B56" i="2" s="1"/>
  <c r="B57" i="2" s="1"/>
  <c r="B58" i="2" s="1"/>
  <c r="B59" i="2" s="1"/>
  <c r="A57" i="19"/>
  <c r="B30" i="3"/>
  <c r="B63" i="16"/>
  <c r="C63" i="16"/>
  <c r="D63" i="16"/>
  <c r="E63" i="16"/>
  <c r="G54" i="2"/>
  <c r="G63" i="16"/>
  <c r="I63" i="16"/>
  <c r="K63" i="16"/>
  <c r="M59" i="2"/>
  <c r="L63" i="16" s="1"/>
  <c r="M63" i="16"/>
  <c r="O63" i="16"/>
  <c r="Q63" i="16"/>
  <c r="S63" i="16"/>
  <c r="A18" i="16"/>
  <c r="B65" i="16"/>
  <c r="C65" i="16"/>
  <c r="D65" i="16"/>
  <c r="E65" i="16"/>
  <c r="G82" i="2"/>
  <c r="K82" i="2" s="1"/>
  <c r="G65" i="16"/>
  <c r="I65" i="16"/>
  <c r="K65" i="16"/>
  <c r="M65" i="16"/>
  <c r="O65" i="16"/>
  <c r="Q65" i="16"/>
  <c r="S65" i="16"/>
  <c r="B64" i="16"/>
  <c r="C64" i="16"/>
  <c r="D64" i="16"/>
  <c r="E64" i="16"/>
  <c r="G68" i="2"/>
  <c r="G64" i="16"/>
  <c r="I64" i="16"/>
  <c r="K64" i="16"/>
  <c r="M64" i="16"/>
  <c r="O64" i="16"/>
  <c r="Q64" i="16"/>
  <c r="S64" i="16"/>
  <c r="V63" i="16"/>
  <c r="W63" i="16"/>
  <c r="X63" i="16"/>
  <c r="Y63" i="16"/>
  <c r="Z63" i="16"/>
  <c r="B62" i="16"/>
  <c r="C62" i="16"/>
  <c r="E45" i="2"/>
  <c r="E62" i="16"/>
  <c r="G40" i="2"/>
  <c r="G62" i="16"/>
  <c r="I62" i="16"/>
  <c r="K62" i="16"/>
  <c r="L62" i="16"/>
  <c r="M62" i="16"/>
  <c r="O62" i="16"/>
  <c r="Q62" i="16"/>
  <c r="S62" i="16"/>
  <c r="B60" i="16"/>
  <c r="C60" i="16"/>
  <c r="E17" i="2"/>
  <c r="K17" i="2" s="1"/>
  <c r="E60" i="16"/>
  <c r="F60" i="16"/>
  <c r="G60" i="16"/>
  <c r="I60" i="16"/>
  <c r="K60" i="16"/>
  <c r="L60" i="16"/>
  <c r="M60" i="16"/>
  <c r="O60" i="16"/>
  <c r="Q60" i="16"/>
  <c r="S60" i="16"/>
  <c r="B61" i="16"/>
  <c r="C61" i="16"/>
  <c r="E31" i="2"/>
  <c r="E61" i="16"/>
  <c r="G26" i="2"/>
  <c r="G61" i="16"/>
  <c r="I61" i="16"/>
  <c r="K61" i="16"/>
  <c r="L61" i="16"/>
  <c r="M61" i="16"/>
  <c r="O61" i="16"/>
  <c r="Q61" i="16"/>
  <c r="S61" i="16"/>
  <c r="A60" i="16"/>
  <c r="B56" i="16"/>
  <c r="C56" i="16"/>
  <c r="D56" i="16"/>
  <c r="E56" i="16"/>
  <c r="G56" i="16"/>
  <c r="I56" i="16"/>
  <c r="K56" i="16"/>
  <c r="M56" i="16"/>
  <c r="O56" i="16"/>
  <c r="Q56" i="16"/>
  <c r="S56" i="16"/>
  <c r="B55" i="16"/>
  <c r="C55" i="16"/>
  <c r="D55" i="16"/>
  <c r="E55" i="16"/>
  <c r="G55" i="16"/>
  <c r="I55" i="16"/>
  <c r="K55" i="16"/>
  <c r="M55" i="16"/>
  <c r="O55" i="16"/>
  <c r="Q55" i="16"/>
  <c r="S55" i="16"/>
  <c r="B54" i="16"/>
  <c r="C54" i="16"/>
  <c r="D54" i="16"/>
  <c r="E54" i="16"/>
  <c r="G54" i="16"/>
  <c r="I54" i="16"/>
  <c r="K54" i="16"/>
  <c r="M54" i="16"/>
  <c r="O54" i="16"/>
  <c r="Q54" i="16"/>
  <c r="S54" i="16"/>
  <c r="B53" i="16"/>
  <c r="C53" i="16"/>
  <c r="E44" i="2"/>
  <c r="E53" i="16"/>
  <c r="G53" i="16"/>
  <c r="I53" i="16"/>
  <c r="K53" i="16"/>
  <c r="M53" i="16"/>
  <c r="O53" i="16"/>
  <c r="Q53" i="16"/>
  <c r="S53" i="16"/>
  <c r="B52" i="16"/>
  <c r="C52" i="16"/>
  <c r="E30" i="2"/>
  <c r="E14" i="11" s="1"/>
  <c r="E52" i="16"/>
  <c r="G52" i="16"/>
  <c r="I52" i="16"/>
  <c r="K52" i="16"/>
  <c r="M52" i="16"/>
  <c r="O52" i="16"/>
  <c r="Q52" i="16"/>
  <c r="S52" i="16"/>
  <c r="B51" i="16"/>
  <c r="C51" i="16"/>
  <c r="E16" i="2"/>
  <c r="E8" i="11" s="1"/>
  <c r="E51" i="16"/>
  <c r="G12" i="2"/>
  <c r="G51" i="16"/>
  <c r="I51" i="16"/>
  <c r="K51" i="16"/>
  <c r="M51" i="16"/>
  <c r="O51" i="16"/>
  <c r="Q51" i="16"/>
  <c r="S51" i="16"/>
  <c r="A51" i="16"/>
  <c r="B47" i="16"/>
  <c r="C47" i="16"/>
  <c r="D47" i="16"/>
  <c r="E47" i="16"/>
  <c r="G47" i="16"/>
  <c r="I47" i="16"/>
  <c r="K47" i="16"/>
  <c r="M47" i="16"/>
  <c r="O47" i="16"/>
  <c r="Q47" i="16"/>
  <c r="S47" i="16"/>
  <c r="V47" i="16"/>
  <c r="W47" i="16"/>
  <c r="X47" i="16"/>
  <c r="Y47" i="16"/>
  <c r="Z47" i="16"/>
  <c r="B46" i="16"/>
  <c r="C46" i="16"/>
  <c r="D46" i="16"/>
  <c r="E46" i="16"/>
  <c r="G46" i="16"/>
  <c r="I46" i="16"/>
  <c r="K46" i="16"/>
  <c r="M46" i="16"/>
  <c r="O46" i="16"/>
  <c r="Q46" i="16"/>
  <c r="S46" i="16"/>
  <c r="V46" i="16"/>
  <c r="W46" i="16"/>
  <c r="X46" i="16"/>
  <c r="Y46" i="16"/>
  <c r="Z46" i="16"/>
  <c r="B45" i="16"/>
  <c r="C45" i="16"/>
  <c r="D45" i="16"/>
  <c r="E45" i="16"/>
  <c r="G45" i="16"/>
  <c r="I45" i="16"/>
  <c r="K45" i="16"/>
  <c r="M45" i="16"/>
  <c r="O45" i="16"/>
  <c r="Q45" i="16"/>
  <c r="S45" i="16"/>
  <c r="B44" i="16"/>
  <c r="C44" i="16"/>
  <c r="E43" i="2"/>
  <c r="E44" i="16"/>
  <c r="G44" i="16"/>
  <c r="I44" i="16"/>
  <c r="K44" i="16"/>
  <c r="M44" i="16"/>
  <c r="O44" i="16"/>
  <c r="Q44" i="16"/>
  <c r="S44" i="16"/>
  <c r="B43" i="16"/>
  <c r="C43" i="16"/>
  <c r="E29" i="2"/>
  <c r="E43" i="16"/>
  <c r="G43" i="16"/>
  <c r="I43" i="16"/>
  <c r="K43" i="16"/>
  <c r="M43" i="16"/>
  <c r="O43" i="16"/>
  <c r="Q43" i="16"/>
  <c r="S43" i="16"/>
  <c r="B42" i="16"/>
  <c r="C42" i="16"/>
  <c r="E15" i="2"/>
  <c r="E7" i="11" s="1"/>
  <c r="E42" i="16"/>
  <c r="G42" i="16"/>
  <c r="I42" i="16"/>
  <c r="K42" i="16"/>
  <c r="M42" i="16"/>
  <c r="O42" i="16"/>
  <c r="Q42" i="16"/>
  <c r="S42" i="16"/>
  <c r="A42" i="16"/>
  <c r="B38" i="16"/>
  <c r="C38" i="16"/>
  <c r="D38" i="16"/>
  <c r="E38" i="16"/>
  <c r="G38" i="16"/>
  <c r="I38" i="16"/>
  <c r="K38" i="16"/>
  <c r="M38" i="16"/>
  <c r="O38" i="16"/>
  <c r="P38" i="16"/>
  <c r="Q38" i="16"/>
  <c r="S38" i="16"/>
  <c r="B37" i="16"/>
  <c r="C37" i="16"/>
  <c r="D37" i="16"/>
  <c r="E37" i="16"/>
  <c r="G37" i="16"/>
  <c r="I37" i="16"/>
  <c r="K37" i="16"/>
  <c r="M37" i="16"/>
  <c r="O37" i="16"/>
  <c r="P37" i="16"/>
  <c r="Q37" i="16"/>
  <c r="S37" i="16"/>
  <c r="B36" i="16"/>
  <c r="C36" i="16"/>
  <c r="D36" i="16"/>
  <c r="E36" i="16"/>
  <c r="G36" i="16"/>
  <c r="I36" i="16"/>
  <c r="K36" i="16"/>
  <c r="M36" i="16"/>
  <c r="O36" i="16"/>
  <c r="P36" i="16"/>
  <c r="Q36" i="16"/>
  <c r="S36" i="16"/>
  <c r="B35" i="16"/>
  <c r="C35" i="16"/>
  <c r="E42" i="2"/>
  <c r="E35" i="16"/>
  <c r="G35" i="16"/>
  <c r="I35" i="16"/>
  <c r="K35" i="16"/>
  <c r="M35" i="16"/>
  <c r="O35" i="16"/>
  <c r="P35" i="16"/>
  <c r="Q35" i="16"/>
  <c r="S35" i="16"/>
  <c r="B34" i="16"/>
  <c r="C34" i="16"/>
  <c r="E28" i="2"/>
  <c r="E34" i="16"/>
  <c r="G34" i="16"/>
  <c r="I34" i="16"/>
  <c r="K34" i="16"/>
  <c r="M34" i="16"/>
  <c r="O34" i="16"/>
  <c r="P34" i="16"/>
  <c r="Q34" i="16"/>
  <c r="S34" i="16"/>
  <c r="B19" i="16"/>
  <c r="C19" i="16"/>
  <c r="D19" i="16"/>
  <c r="E19" i="16"/>
  <c r="G19" i="16"/>
  <c r="I19" i="16"/>
  <c r="K19" i="16"/>
  <c r="M19" i="16"/>
  <c r="O19" i="16"/>
  <c r="P19" i="16"/>
  <c r="Q19" i="16"/>
  <c r="S19" i="16"/>
  <c r="B28" i="16"/>
  <c r="C28" i="16"/>
  <c r="D28" i="16"/>
  <c r="E28" i="16"/>
  <c r="G28" i="16"/>
  <c r="I28" i="16"/>
  <c r="K28" i="16"/>
  <c r="L28" i="16"/>
  <c r="M28" i="16"/>
  <c r="O28" i="16"/>
  <c r="P28" i="16"/>
  <c r="Q28" i="16"/>
  <c r="S28" i="16"/>
  <c r="B33" i="16"/>
  <c r="C33" i="16"/>
  <c r="E14" i="2"/>
  <c r="E33" i="16"/>
  <c r="G33" i="16"/>
  <c r="I33" i="16"/>
  <c r="K33" i="16"/>
  <c r="M33" i="16"/>
  <c r="O33" i="16"/>
  <c r="P33" i="16"/>
  <c r="Q33" i="16"/>
  <c r="S33" i="16"/>
  <c r="A33" i="16"/>
  <c r="B29" i="16"/>
  <c r="C29" i="16"/>
  <c r="D29" i="16"/>
  <c r="E29" i="16"/>
  <c r="G83" i="2"/>
  <c r="K83" i="2" s="1"/>
  <c r="G29" i="16"/>
  <c r="I29" i="16"/>
  <c r="K29" i="16"/>
  <c r="L29" i="16"/>
  <c r="M29" i="16"/>
  <c r="O29" i="16"/>
  <c r="P29" i="16"/>
  <c r="Q29" i="16"/>
  <c r="S29" i="16"/>
  <c r="V28" i="16"/>
  <c r="W28" i="16"/>
  <c r="X28" i="16"/>
  <c r="Y28" i="16"/>
  <c r="Z28" i="16"/>
  <c r="B27" i="16"/>
  <c r="C27" i="16"/>
  <c r="E55" i="2"/>
  <c r="E27" i="16"/>
  <c r="G55" i="2"/>
  <c r="G27" i="16"/>
  <c r="I27" i="16"/>
  <c r="K27" i="16"/>
  <c r="L27" i="16"/>
  <c r="M27" i="16"/>
  <c r="O27" i="16"/>
  <c r="P27" i="16"/>
  <c r="Q27" i="16"/>
  <c r="S27" i="16"/>
  <c r="A27" i="16"/>
  <c r="B26" i="16"/>
  <c r="C26" i="16"/>
  <c r="E41" i="2"/>
  <c r="E26" i="16"/>
  <c r="G26" i="16"/>
  <c r="I26" i="16"/>
  <c r="K26" i="16"/>
  <c r="M26" i="16"/>
  <c r="O26" i="16"/>
  <c r="P26" i="16"/>
  <c r="Q26" i="16"/>
  <c r="S26" i="16"/>
  <c r="B25" i="16"/>
  <c r="C25" i="16"/>
  <c r="E27" i="2"/>
  <c r="E25" i="16"/>
  <c r="G25" i="16"/>
  <c r="I25" i="16"/>
  <c r="K25" i="16"/>
  <c r="M25" i="16"/>
  <c r="O25" i="16"/>
  <c r="P25" i="16"/>
  <c r="Q25" i="16"/>
  <c r="S25" i="16"/>
  <c r="B24" i="16"/>
  <c r="C24" i="16"/>
  <c r="E13" i="2"/>
  <c r="E24" i="16"/>
  <c r="G24" i="16"/>
  <c r="I24" i="16"/>
  <c r="K24" i="16"/>
  <c r="M24" i="16"/>
  <c r="O24" i="16"/>
  <c r="P24" i="16"/>
  <c r="Q24" i="16"/>
  <c r="S24" i="16"/>
  <c r="A24" i="16"/>
  <c r="B20" i="16"/>
  <c r="C20" i="16"/>
  <c r="D20" i="16"/>
  <c r="E20" i="16"/>
  <c r="F20" i="16"/>
  <c r="G20" i="16"/>
  <c r="I20" i="16"/>
  <c r="K20" i="16"/>
  <c r="M20" i="16"/>
  <c r="O20" i="16"/>
  <c r="P20" i="16"/>
  <c r="Q20" i="16"/>
  <c r="S20" i="16"/>
  <c r="B18" i="16"/>
  <c r="C18" i="16"/>
  <c r="E54" i="2"/>
  <c r="E22" i="11" s="1"/>
  <c r="E18" i="16"/>
  <c r="F18" i="16"/>
  <c r="I18" i="16"/>
  <c r="K18" i="16"/>
  <c r="M18" i="16"/>
  <c r="O18" i="16"/>
  <c r="P18" i="16"/>
  <c r="Q18" i="16"/>
  <c r="S18" i="16"/>
  <c r="B17" i="16"/>
  <c r="C17" i="16"/>
  <c r="E40" i="2"/>
  <c r="E17" i="16"/>
  <c r="G17" i="16"/>
  <c r="I17" i="16"/>
  <c r="K17" i="16"/>
  <c r="M17" i="16"/>
  <c r="O17" i="16"/>
  <c r="P17" i="16"/>
  <c r="Q17" i="16"/>
  <c r="S17" i="16"/>
  <c r="B16" i="16"/>
  <c r="C16" i="16"/>
  <c r="E26" i="2"/>
  <c r="E16" i="16"/>
  <c r="G16" i="16"/>
  <c r="I16" i="16"/>
  <c r="K16" i="16"/>
  <c r="M16" i="16"/>
  <c r="O16" i="16"/>
  <c r="P16" i="16"/>
  <c r="Q16" i="16"/>
  <c r="S16" i="16"/>
  <c r="V16" i="16"/>
  <c r="W16" i="16"/>
  <c r="X16" i="16"/>
  <c r="Y16" i="16"/>
  <c r="Z16" i="16"/>
  <c r="B15" i="16"/>
  <c r="C15" i="16"/>
  <c r="E12" i="2"/>
  <c r="E15" i="16"/>
  <c r="G15" i="16"/>
  <c r="I15" i="16"/>
  <c r="K15" i="16"/>
  <c r="M15" i="16"/>
  <c r="O15" i="16"/>
  <c r="P15" i="16"/>
  <c r="Q15" i="16"/>
  <c r="S15" i="16"/>
  <c r="A15" i="16"/>
  <c r="B11" i="16"/>
  <c r="C11" i="16"/>
  <c r="E11" i="16"/>
  <c r="F11" i="16"/>
  <c r="G11" i="16"/>
  <c r="I11" i="16"/>
  <c r="K11" i="16"/>
  <c r="M11" i="16"/>
  <c r="O11" i="16"/>
  <c r="P11" i="16"/>
  <c r="Q11" i="16"/>
  <c r="S11" i="16"/>
  <c r="B10" i="16"/>
  <c r="C10" i="16"/>
  <c r="D10" i="16"/>
  <c r="E10" i="16"/>
  <c r="F10" i="16"/>
  <c r="G10" i="16"/>
  <c r="I10" i="16"/>
  <c r="K10" i="16"/>
  <c r="M10" i="16"/>
  <c r="O10" i="16"/>
  <c r="P10" i="16"/>
  <c r="Q10" i="16"/>
  <c r="S10" i="16"/>
  <c r="B9" i="16"/>
  <c r="C9" i="16"/>
  <c r="E53" i="2"/>
  <c r="K53" i="2" s="1"/>
  <c r="E9" i="16"/>
  <c r="F9" i="16"/>
  <c r="G9" i="16"/>
  <c r="I9" i="16"/>
  <c r="K9" i="16"/>
  <c r="M9" i="16"/>
  <c r="O9" i="16"/>
  <c r="P9" i="16"/>
  <c r="Q9" i="16"/>
  <c r="S9" i="16"/>
  <c r="A9" i="16"/>
  <c r="B8" i="16"/>
  <c r="C8" i="16"/>
  <c r="E39" i="2"/>
  <c r="K39" i="2" s="1"/>
  <c r="E8" i="16"/>
  <c r="F8" i="16"/>
  <c r="G8" i="16"/>
  <c r="I8" i="16"/>
  <c r="K8" i="16"/>
  <c r="M8" i="16"/>
  <c r="O8" i="16"/>
  <c r="P8" i="16"/>
  <c r="Q8" i="16"/>
  <c r="S8" i="16"/>
  <c r="B7" i="16"/>
  <c r="C7" i="16"/>
  <c r="E25" i="2"/>
  <c r="K25" i="2" s="1"/>
  <c r="E7" i="16"/>
  <c r="F7" i="16"/>
  <c r="G7" i="16"/>
  <c r="I7" i="16"/>
  <c r="K7" i="16"/>
  <c r="M7" i="16"/>
  <c r="O7" i="16"/>
  <c r="P7" i="16"/>
  <c r="Q7" i="16"/>
  <c r="S7" i="16"/>
  <c r="B6" i="16"/>
  <c r="C6" i="16"/>
  <c r="E11" i="2"/>
  <c r="K11" i="2" s="1"/>
  <c r="E6" i="16"/>
  <c r="F6" i="16"/>
  <c r="G6" i="16"/>
  <c r="I6" i="16"/>
  <c r="K6" i="16"/>
  <c r="M6" i="16"/>
  <c r="O6" i="16"/>
  <c r="P6" i="16"/>
  <c r="Q6" i="16"/>
  <c r="S6" i="16"/>
  <c r="A6" i="16"/>
  <c r="Z24" i="16"/>
  <c r="Y24" i="16"/>
  <c r="X24" i="16"/>
  <c r="W24" i="16"/>
  <c r="X7" i="16"/>
  <c r="X6" i="16"/>
  <c r="B65" i="15"/>
  <c r="C65" i="15"/>
  <c r="D65" i="15"/>
  <c r="E65" i="15"/>
  <c r="G76" i="2"/>
  <c r="K76" i="2" s="1"/>
  <c r="K40" i="3" s="1"/>
  <c r="G65" i="15"/>
  <c r="I65" i="15"/>
  <c r="K65" i="15"/>
  <c r="M65" i="15"/>
  <c r="O65" i="15"/>
  <c r="Q65" i="15"/>
  <c r="S65" i="15"/>
  <c r="B64" i="15"/>
  <c r="C64" i="15"/>
  <c r="D64" i="15"/>
  <c r="E64" i="15"/>
  <c r="G61" i="2"/>
  <c r="K61" i="2" s="1"/>
  <c r="K32" i="3" s="1"/>
  <c r="G64" i="15"/>
  <c r="I64" i="15"/>
  <c r="K64" i="15"/>
  <c r="M64" i="15"/>
  <c r="O64" i="15"/>
  <c r="Q64" i="15"/>
  <c r="S64" i="15"/>
  <c r="B63" i="15"/>
  <c r="C63" i="15"/>
  <c r="E52" i="2"/>
  <c r="E63" i="15"/>
  <c r="G47" i="2"/>
  <c r="G63" i="15"/>
  <c r="I63" i="15"/>
  <c r="K63" i="15"/>
  <c r="M63" i="15"/>
  <c r="O63" i="15"/>
  <c r="Q63" i="15"/>
  <c r="S63" i="15"/>
  <c r="B62" i="15"/>
  <c r="C62" i="15"/>
  <c r="E38" i="2"/>
  <c r="E62" i="15"/>
  <c r="G33" i="2"/>
  <c r="G62" i="15"/>
  <c r="I62" i="15"/>
  <c r="K62" i="15"/>
  <c r="L62" i="15"/>
  <c r="M62" i="15"/>
  <c r="O62" i="15"/>
  <c r="Q62" i="15"/>
  <c r="S62" i="15"/>
  <c r="A62" i="15"/>
  <c r="B61" i="15"/>
  <c r="C61" i="15"/>
  <c r="E24" i="2"/>
  <c r="E61" i="15"/>
  <c r="G19" i="2"/>
  <c r="G61" i="15"/>
  <c r="I61" i="15"/>
  <c r="K61" i="15"/>
  <c r="L61" i="15"/>
  <c r="M61" i="15"/>
  <c r="O61" i="15"/>
  <c r="Q61" i="15"/>
  <c r="S61" i="15"/>
  <c r="B60" i="15"/>
  <c r="C60" i="15"/>
  <c r="E10" i="2"/>
  <c r="K10" i="2" s="1"/>
  <c r="K9" i="3" s="1"/>
  <c r="E60" i="15"/>
  <c r="F60" i="15"/>
  <c r="G60" i="15"/>
  <c r="I60" i="15"/>
  <c r="K60" i="15"/>
  <c r="L60" i="15"/>
  <c r="M60" i="15"/>
  <c r="O60" i="15"/>
  <c r="Q60" i="15"/>
  <c r="S60" i="15"/>
  <c r="A60" i="15"/>
  <c r="B56" i="15"/>
  <c r="C56" i="15"/>
  <c r="D56" i="15"/>
  <c r="E56" i="15"/>
  <c r="G56" i="15"/>
  <c r="I56" i="15"/>
  <c r="K56" i="15"/>
  <c r="M56" i="15"/>
  <c r="O56" i="15"/>
  <c r="Q56" i="15"/>
  <c r="S56" i="15"/>
  <c r="B55" i="15"/>
  <c r="C55" i="15"/>
  <c r="D55" i="15"/>
  <c r="E55" i="15"/>
  <c r="G55" i="15"/>
  <c r="I55" i="15"/>
  <c r="K55" i="15"/>
  <c r="M55" i="15"/>
  <c r="O55" i="15"/>
  <c r="Q55" i="15"/>
  <c r="S55" i="15"/>
  <c r="B54" i="15"/>
  <c r="C54" i="15"/>
  <c r="E51" i="2"/>
  <c r="E54" i="15"/>
  <c r="G54" i="15"/>
  <c r="I54" i="15"/>
  <c r="K54" i="15"/>
  <c r="M54" i="15"/>
  <c r="O54" i="15"/>
  <c r="Q54" i="15"/>
  <c r="S54" i="15"/>
  <c r="B53" i="15"/>
  <c r="C53" i="15"/>
  <c r="E37" i="2"/>
  <c r="E22" i="3" s="1"/>
  <c r="E53" i="15"/>
  <c r="G53" i="15"/>
  <c r="I53" i="15"/>
  <c r="K53" i="15"/>
  <c r="M53" i="15"/>
  <c r="O53" i="15"/>
  <c r="Q53" i="15"/>
  <c r="S53" i="15"/>
  <c r="A53" i="15"/>
  <c r="B52" i="15"/>
  <c r="C52" i="15"/>
  <c r="E23" i="2"/>
  <c r="E52" i="15"/>
  <c r="G52" i="15"/>
  <c r="I52" i="15"/>
  <c r="K52" i="15"/>
  <c r="M52" i="15"/>
  <c r="O52" i="15"/>
  <c r="Q52" i="15"/>
  <c r="S52" i="15"/>
  <c r="B51" i="15"/>
  <c r="C51" i="15"/>
  <c r="E9" i="2"/>
  <c r="E51" i="15"/>
  <c r="G5" i="2"/>
  <c r="G51" i="15"/>
  <c r="I51" i="15"/>
  <c r="K51" i="15"/>
  <c r="M51" i="15"/>
  <c r="O51" i="15"/>
  <c r="Q51" i="15"/>
  <c r="S51" i="15"/>
  <c r="A51" i="15"/>
  <c r="B47" i="15"/>
  <c r="C47" i="15"/>
  <c r="D47" i="15"/>
  <c r="E47" i="15"/>
  <c r="G47" i="15"/>
  <c r="I47" i="15"/>
  <c r="K47" i="15"/>
  <c r="M47" i="15"/>
  <c r="O47" i="15"/>
  <c r="Q47" i="15"/>
  <c r="S47" i="15"/>
  <c r="B46" i="15"/>
  <c r="C46" i="15"/>
  <c r="D46" i="15"/>
  <c r="E46" i="15"/>
  <c r="G46" i="15"/>
  <c r="I46" i="15"/>
  <c r="K46" i="15"/>
  <c r="M46" i="15"/>
  <c r="O46" i="15"/>
  <c r="Q46" i="15"/>
  <c r="S46" i="15"/>
  <c r="B45" i="15"/>
  <c r="C45" i="15"/>
  <c r="E50" i="2"/>
  <c r="E45" i="15"/>
  <c r="G45" i="15"/>
  <c r="I45" i="15"/>
  <c r="K45" i="15"/>
  <c r="L45" i="15"/>
  <c r="M45" i="15"/>
  <c r="O45" i="15"/>
  <c r="Q45" i="15"/>
  <c r="S45" i="15"/>
  <c r="A45" i="15"/>
  <c r="B44" i="15"/>
  <c r="C44" i="15"/>
  <c r="E36" i="2"/>
  <c r="E21" i="3" s="1"/>
  <c r="E44" i="15"/>
  <c r="G44" i="15"/>
  <c r="I44" i="15"/>
  <c r="K44" i="15"/>
  <c r="M44" i="15"/>
  <c r="O44" i="15"/>
  <c r="Q44" i="15"/>
  <c r="S44" i="15"/>
  <c r="A44" i="15"/>
  <c r="B43" i="15"/>
  <c r="C43" i="15"/>
  <c r="E22" i="2"/>
  <c r="E43" i="15"/>
  <c r="G43" i="15"/>
  <c r="I43" i="15"/>
  <c r="K43" i="15"/>
  <c r="M43" i="15"/>
  <c r="O43" i="15"/>
  <c r="Q43" i="15"/>
  <c r="S43" i="15"/>
  <c r="B42" i="15"/>
  <c r="C42" i="15"/>
  <c r="E8" i="2"/>
  <c r="E7" i="3" s="1"/>
  <c r="E42" i="15"/>
  <c r="G42" i="15"/>
  <c r="I42" i="15"/>
  <c r="K42" i="15"/>
  <c r="M42" i="15"/>
  <c r="O42" i="15"/>
  <c r="Q42" i="15"/>
  <c r="S42" i="15"/>
  <c r="A42" i="15"/>
  <c r="B38" i="15"/>
  <c r="C38" i="15"/>
  <c r="D38" i="15"/>
  <c r="E38" i="15"/>
  <c r="G38" i="15"/>
  <c r="I38" i="15"/>
  <c r="K38" i="15"/>
  <c r="M38" i="15"/>
  <c r="O38" i="15"/>
  <c r="P38" i="15"/>
  <c r="Q38" i="15"/>
  <c r="S38" i="15"/>
  <c r="B37" i="15"/>
  <c r="C37" i="15"/>
  <c r="D37" i="15"/>
  <c r="E37" i="15"/>
  <c r="G37" i="15"/>
  <c r="I37" i="15"/>
  <c r="K37" i="15"/>
  <c r="M37" i="15"/>
  <c r="O37" i="15"/>
  <c r="P37" i="15"/>
  <c r="Q37" i="15"/>
  <c r="S37" i="15"/>
  <c r="A37" i="15"/>
  <c r="B36" i="15"/>
  <c r="C36" i="15"/>
  <c r="E49" i="2"/>
  <c r="E36" i="15"/>
  <c r="G36" i="15"/>
  <c r="I36" i="15"/>
  <c r="K36" i="15"/>
  <c r="M36" i="15"/>
  <c r="O36" i="15"/>
  <c r="P36" i="15"/>
  <c r="Q36" i="15"/>
  <c r="S36" i="15"/>
  <c r="B34" i="15"/>
  <c r="C34" i="15"/>
  <c r="E21" i="2"/>
  <c r="E34" i="15"/>
  <c r="G34" i="15"/>
  <c r="I34" i="15"/>
  <c r="K34" i="15"/>
  <c r="M34" i="15"/>
  <c r="O34" i="15"/>
  <c r="P34" i="15"/>
  <c r="Q34" i="15"/>
  <c r="S34" i="15"/>
  <c r="A34" i="15"/>
  <c r="B25" i="15"/>
  <c r="C25" i="15"/>
  <c r="E20" i="2"/>
  <c r="E25" i="15"/>
  <c r="G25" i="15"/>
  <c r="I25" i="15"/>
  <c r="K25" i="15"/>
  <c r="M25" i="15"/>
  <c r="O25" i="15"/>
  <c r="P25" i="15"/>
  <c r="Q25" i="15"/>
  <c r="S25" i="15"/>
  <c r="A25" i="15"/>
  <c r="B35" i="15"/>
  <c r="C35" i="15"/>
  <c r="E35" i="2"/>
  <c r="E35" i="15"/>
  <c r="G35" i="15"/>
  <c r="I35" i="15"/>
  <c r="K35" i="15"/>
  <c r="M35" i="15"/>
  <c r="O35" i="15"/>
  <c r="P35" i="15"/>
  <c r="Q35" i="15"/>
  <c r="S35" i="15"/>
  <c r="A35" i="15"/>
  <c r="B33" i="15"/>
  <c r="C33" i="15"/>
  <c r="E7" i="2"/>
  <c r="E33" i="15"/>
  <c r="G33" i="15"/>
  <c r="I33" i="15"/>
  <c r="K33" i="15"/>
  <c r="M33" i="15"/>
  <c r="O33" i="15"/>
  <c r="P33" i="15"/>
  <c r="Q33" i="15"/>
  <c r="S33" i="15"/>
  <c r="A33" i="15"/>
  <c r="B29" i="15"/>
  <c r="C29" i="15"/>
  <c r="D29" i="15"/>
  <c r="E29" i="15"/>
  <c r="G29" i="15"/>
  <c r="I29" i="15"/>
  <c r="K29" i="15"/>
  <c r="M29" i="15"/>
  <c r="O29" i="15"/>
  <c r="P29" i="15"/>
  <c r="Q29" i="15"/>
  <c r="S29" i="15"/>
  <c r="B28" i="15"/>
  <c r="C28" i="15"/>
  <c r="D28" i="15"/>
  <c r="E28" i="15"/>
  <c r="G28" i="15"/>
  <c r="I28" i="15"/>
  <c r="K28" i="15"/>
  <c r="L28" i="15"/>
  <c r="M28" i="15"/>
  <c r="O28" i="15"/>
  <c r="P28" i="15"/>
  <c r="Q28" i="15"/>
  <c r="S28" i="15"/>
  <c r="A28" i="15"/>
  <c r="B27" i="15"/>
  <c r="C27" i="15"/>
  <c r="E48" i="2"/>
  <c r="E26" i="3" s="1"/>
  <c r="E27" i="15"/>
  <c r="G27" i="15"/>
  <c r="I27" i="15"/>
  <c r="K27" i="15"/>
  <c r="M27" i="15"/>
  <c r="O27" i="15"/>
  <c r="P27" i="15"/>
  <c r="Q27" i="15"/>
  <c r="S27" i="15"/>
  <c r="B26" i="15"/>
  <c r="C26" i="15"/>
  <c r="E34" i="2"/>
  <c r="E19" i="3" s="1"/>
  <c r="E26" i="15"/>
  <c r="G26" i="15"/>
  <c r="I26" i="15"/>
  <c r="K26" i="15"/>
  <c r="M26" i="15"/>
  <c r="O26" i="15"/>
  <c r="P26" i="15"/>
  <c r="Q26" i="15"/>
  <c r="S26" i="15"/>
  <c r="A26" i="15"/>
  <c r="B24" i="15"/>
  <c r="C24" i="15"/>
  <c r="E6" i="2"/>
  <c r="E24" i="15"/>
  <c r="G24" i="15"/>
  <c r="I24" i="15"/>
  <c r="K24" i="15"/>
  <c r="M24" i="15"/>
  <c r="O24" i="15"/>
  <c r="P24" i="15"/>
  <c r="Q24" i="15"/>
  <c r="S24" i="15"/>
  <c r="W24" i="15"/>
  <c r="X24" i="15"/>
  <c r="Y24" i="15"/>
  <c r="Z24" i="15"/>
  <c r="A24" i="15"/>
  <c r="D20" i="15"/>
  <c r="D19" i="15"/>
  <c r="E47" i="2"/>
  <c r="E33" i="2"/>
  <c r="E19" i="2"/>
  <c r="E5" i="2"/>
  <c r="D11" i="15"/>
  <c r="D10" i="15"/>
  <c r="E46" i="2"/>
  <c r="E32" i="2"/>
  <c r="K32" i="2" s="1"/>
  <c r="E18" i="2"/>
  <c r="K18" i="2" s="1"/>
  <c r="E4" i="2"/>
  <c r="E3" i="3" s="1"/>
  <c r="D21" i="16"/>
  <c r="D30" i="16"/>
  <c r="D39" i="16"/>
  <c r="D48" i="16"/>
  <c r="D57" i="16"/>
  <c r="D66" i="16"/>
  <c r="C3" i="11"/>
  <c r="C4" i="11"/>
  <c r="C5" i="11"/>
  <c r="C6" i="11"/>
  <c r="C7" i="11"/>
  <c r="C8" i="11"/>
  <c r="C9" i="11"/>
  <c r="C10" i="11"/>
  <c r="C11" i="11"/>
  <c r="D11" i="11"/>
  <c r="C12" i="11"/>
  <c r="D12" i="11"/>
  <c r="C13" i="11"/>
  <c r="D13" i="11"/>
  <c r="C14" i="11"/>
  <c r="D14" i="11"/>
  <c r="J4" i="11"/>
  <c r="J10" i="11"/>
  <c r="H17" i="1"/>
  <c r="F17" i="1"/>
  <c r="R17" i="1" s="1"/>
  <c r="G96" i="2"/>
  <c r="G40" i="11" s="1"/>
  <c r="G89" i="2"/>
  <c r="N6" i="11"/>
  <c r="M6" i="2"/>
  <c r="M5" i="3" s="1"/>
  <c r="M7" i="2"/>
  <c r="L33" i="15" s="1"/>
  <c r="M8" i="2"/>
  <c r="L42" i="15" s="1"/>
  <c r="M9" i="2"/>
  <c r="M8" i="3" s="1"/>
  <c r="M11" i="2"/>
  <c r="M3" i="11" s="1"/>
  <c r="M12" i="2"/>
  <c r="L15" i="16" s="1"/>
  <c r="M13" i="2"/>
  <c r="M5" i="11" s="1"/>
  <c r="M14" i="2"/>
  <c r="L33" i="16" s="1"/>
  <c r="M15" i="2"/>
  <c r="L42" i="16" s="1"/>
  <c r="M16" i="2"/>
  <c r="L51" i="16" s="1"/>
  <c r="M18" i="2"/>
  <c r="L7" i="15" s="1"/>
  <c r="M19" i="2"/>
  <c r="L16" i="15" s="1"/>
  <c r="M20" i="2"/>
  <c r="L25" i="15" s="1"/>
  <c r="M21" i="2"/>
  <c r="L34" i="15" s="1"/>
  <c r="M22" i="2"/>
  <c r="L43" i="15" s="1"/>
  <c r="M23" i="2"/>
  <c r="M15" i="3" s="1"/>
  <c r="M25" i="2"/>
  <c r="L7" i="16" s="1"/>
  <c r="M26" i="2"/>
  <c r="M10" i="11" s="1"/>
  <c r="M27" i="2"/>
  <c r="M11" i="11" s="1"/>
  <c r="M28" i="2"/>
  <c r="L34" i="16" s="1"/>
  <c r="M29" i="2"/>
  <c r="L43" i="16" s="1"/>
  <c r="M30" i="2"/>
  <c r="L52" i="16" s="1"/>
  <c r="M32" i="2"/>
  <c r="L8" i="15" s="1"/>
  <c r="M33" i="2"/>
  <c r="L17" i="15" s="1"/>
  <c r="M34" i="2"/>
  <c r="L26" i="15" s="1"/>
  <c r="M35" i="2"/>
  <c r="L35" i="15" s="1"/>
  <c r="M36" i="2"/>
  <c r="M21" i="3" s="1"/>
  <c r="M37" i="2"/>
  <c r="M22" i="3" s="1"/>
  <c r="M39" i="2"/>
  <c r="L8" i="16" s="1"/>
  <c r="M40" i="2"/>
  <c r="L17" i="16" s="1"/>
  <c r="M41" i="2"/>
  <c r="L26" i="16" s="1"/>
  <c r="M42" i="2"/>
  <c r="L35" i="16" s="1"/>
  <c r="M43" i="2"/>
  <c r="L44" i="16" s="1"/>
  <c r="M44" i="2"/>
  <c r="L53" i="16" s="1"/>
  <c r="M46" i="2"/>
  <c r="M47" i="2"/>
  <c r="M48" i="2"/>
  <c r="L27" i="15" s="1"/>
  <c r="M49" i="2"/>
  <c r="M51" i="2"/>
  <c r="M52" i="2"/>
  <c r="M53" i="2"/>
  <c r="M21" i="11" s="1"/>
  <c r="M54" i="2"/>
  <c r="L18" i="16" s="1"/>
  <c r="M56" i="2"/>
  <c r="L36" i="16" s="1"/>
  <c r="M57" i="2"/>
  <c r="M24" i="11" s="1"/>
  <c r="M58" i="2"/>
  <c r="L54" i="16" s="1"/>
  <c r="M60" i="2"/>
  <c r="V60" i="2" s="1"/>
  <c r="M61" i="2"/>
  <c r="M32" i="3" s="1"/>
  <c r="M63" i="2"/>
  <c r="M34" i="3" s="1"/>
  <c r="M64" i="2"/>
  <c r="M65" i="2"/>
  <c r="M66" i="2"/>
  <c r="M67" i="2"/>
  <c r="M68" i="2"/>
  <c r="L19" i="16" s="1"/>
  <c r="M70" i="2"/>
  <c r="L37" i="16" s="1"/>
  <c r="M71" i="2"/>
  <c r="L46" i="16" s="1"/>
  <c r="M72" i="2"/>
  <c r="L55" i="16" s="1"/>
  <c r="M73" i="2"/>
  <c r="L64" i="16" s="1"/>
  <c r="M74" i="2"/>
  <c r="V74" i="2" s="1"/>
  <c r="M76" i="2"/>
  <c r="M77" i="2"/>
  <c r="M41" i="3" s="1"/>
  <c r="M78" i="2"/>
  <c r="M79" i="2"/>
  <c r="M43" i="3" s="1"/>
  <c r="M80" i="2"/>
  <c r="M44" i="3" s="1"/>
  <c r="M81" i="2"/>
  <c r="M82" i="2"/>
  <c r="L20" i="16" s="1"/>
  <c r="M84" i="2"/>
  <c r="L38" i="16" s="1"/>
  <c r="M85" i="2"/>
  <c r="L47" i="16" s="1"/>
  <c r="M86" i="2"/>
  <c r="L56" i="16" s="1"/>
  <c r="M87" i="2"/>
  <c r="L65" i="16" s="1"/>
  <c r="M88" i="2"/>
  <c r="M89" i="2"/>
  <c r="M91" i="2"/>
  <c r="M92" i="2"/>
  <c r="M93" i="2"/>
  <c r="M94" i="2"/>
  <c r="M95" i="2"/>
  <c r="M96" i="2"/>
  <c r="M98" i="2"/>
  <c r="M99" i="2"/>
  <c r="M100" i="2"/>
  <c r="M101" i="2"/>
  <c r="M4" i="2"/>
  <c r="L6" i="15" s="1"/>
  <c r="C10" i="3"/>
  <c r="C5" i="3"/>
  <c r="C6" i="3"/>
  <c r="C7" i="3"/>
  <c r="E23" i="11"/>
  <c r="E24" i="11"/>
  <c r="E25" i="11"/>
  <c r="E26" i="11"/>
  <c r="E27" i="11"/>
  <c r="E28" i="11"/>
  <c r="E29" i="11"/>
  <c r="E30" i="11"/>
  <c r="E31" i="11"/>
  <c r="E32" i="11"/>
  <c r="E33" i="11"/>
  <c r="E34" i="11"/>
  <c r="E35" i="11"/>
  <c r="E36" i="11"/>
  <c r="E37" i="11"/>
  <c r="E38" i="11"/>
  <c r="E46" i="3"/>
  <c r="E47" i="3"/>
  <c r="E39" i="11"/>
  <c r="E40" i="11"/>
  <c r="E42" i="11"/>
  <c r="E43" i="11"/>
  <c r="E44" i="11"/>
  <c r="A40" i="11"/>
  <c r="A39" i="14" s="1"/>
  <c r="B40" i="11"/>
  <c r="C40" i="11"/>
  <c r="D40" i="11"/>
  <c r="F40" i="11"/>
  <c r="H40" i="11"/>
  <c r="J40" i="11"/>
  <c r="L40" i="11"/>
  <c r="N40" i="11"/>
  <c r="P40" i="11"/>
  <c r="Q40" i="11"/>
  <c r="R40" i="11"/>
  <c r="T40" i="11"/>
  <c r="A41" i="11"/>
  <c r="A40" i="14" s="1"/>
  <c r="B41" i="11"/>
  <c r="C41" i="11"/>
  <c r="D41" i="11"/>
  <c r="F41" i="11"/>
  <c r="H41" i="11"/>
  <c r="J41" i="11"/>
  <c r="L41" i="11"/>
  <c r="N41" i="11"/>
  <c r="P41" i="11"/>
  <c r="Q41" i="11"/>
  <c r="R41" i="11"/>
  <c r="T41" i="11"/>
  <c r="A42" i="11"/>
  <c r="A41" i="14" s="1"/>
  <c r="B42" i="11"/>
  <c r="C42" i="11"/>
  <c r="D42" i="11"/>
  <c r="F42" i="11"/>
  <c r="H42" i="11"/>
  <c r="J42" i="11"/>
  <c r="L42" i="11"/>
  <c r="N42" i="11"/>
  <c r="P42" i="11"/>
  <c r="R42" i="11"/>
  <c r="T42" i="11"/>
  <c r="A43" i="11"/>
  <c r="A42" i="14" s="1"/>
  <c r="B43" i="11"/>
  <c r="C43" i="11"/>
  <c r="D43" i="11"/>
  <c r="F43" i="11"/>
  <c r="H43" i="11"/>
  <c r="J43" i="11"/>
  <c r="L43" i="11"/>
  <c r="N43" i="11"/>
  <c r="P43" i="11"/>
  <c r="R43" i="11"/>
  <c r="T43" i="11"/>
  <c r="A44" i="11"/>
  <c r="A43" i="14" s="1"/>
  <c r="B44" i="11"/>
  <c r="C44" i="11"/>
  <c r="D44" i="11"/>
  <c r="F44" i="11"/>
  <c r="H44" i="11"/>
  <c r="J44" i="11"/>
  <c r="L44" i="11"/>
  <c r="N44" i="11"/>
  <c r="P44" i="11"/>
  <c r="R44" i="11"/>
  <c r="T44" i="11"/>
  <c r="B39" i="11"/>
  <c r="C39" i="11"/>
  <c r="D39" i="11"/>
  <c r="F39" i="11"/>
  <c r="G39" i="11"/>
  <c r="H39" i="11"/>
  <c r="J39" i="11"/>
  <c r="L39" i="11"/>
  <c r="N39" i="11"/>
  <c r="P39" i="11"/>
  <c r="Q39" i="11"/>
  <c r="R39" i="11"/>
  <c r="T39" i="11"/>
  <c r="A39" i="11"/>
  <c r="A38" i="14" s="1"/>
  <c r="A34" i="11"/>
  <c r="A33" i="14" s="1"/>
  <c r="C34" i="11"/>
  <c r="D34" i="11"/>
  <c r="F34" i="11"/>
  <c r="G34" i="11"/>
  <c r="H34" i="11"/>
  <c r="J34" i="11"/>
  <c r="L34" i="11"/>
  <c r="N34" i="11"/>
  <c r="P34" i="11"/>
  <c r="Q34" i="11"/>
  <c r="R34" i="11"/>
  <c r="T34" i="11"/>
  <c r="A35" i="11"/>
  <c r="A34" i="14" s="1"/>
  <c r="C35" i="11"/>
  <c r="D35" i="11"/>
  <c r="F35" i="11"/>
  <c r="H35" i="11"/>
  <c r="J35" i="11"/>
  <c r="L35" i="11"/>
  <c r="N35" i="11"/>
  <c r="P35" i="11"/>
  <c r="Q35" i="11"/>
  <c r="R35" i="11"/>
  <c r="T35" i="11"/>
  <c r="A36" i="11"/>
  <c r="A35" i="14" s="1"/>
  <c r="C36" i="11"/>
  <c r="D36" i="11"/>
  <c r="F36" i="11"/>
  <c r="H36" i="11"/>
  <c r="J36" i="11"/>
  <c r="L36" i="11"/>
  <c r="N36" i="11"/>
  <c r="P36" i="11"/>
  <c r="R36" i="11"/>
  <c r="T36" i="11"/>
  <c r="A37" i="11"/>
  <c r="A36" i="14" s="1"/>
  <c r="C37" i="11"/>
  <c r="D37" i="11"/>
  <c r="F37" i="11"/>
  <c r="H37" i="11"/>
  <c r="J37" i="11"/>
  <c r="L37" i="11"/>
  <c r="N37" i="11"/>
  <c r="P37" i="11"/>
  <c r="R37" i="11"/>
  <c r="T37" i="11"/>
  <c r="A38" i="11"/>
  <c r="A37" i="14" s="1"/>
  <c r="C38" i="11"/>
  <c r="D38" i="11"/>
  <c r="F38" i="11"/>
  <c r="H38" i="11"/>
  <c r="J38" i="11"/>
  <c r="L38" i="11"/>
  <c r="N38" i="11"/>
  <c r="P38" i="11"/>
  <c r="R38" i="11"/>
  <c r="T38" i="11"/>
  <c r="C33" i="11"/>
  <c r="D33" i="11"/>
  <c r="F33" i="11"/>
  <c r="G33" i="11"/>
  <c r="H33" i="11"/>
  <c r="J33" i="11"/>
  <c r="L33" i="11"/>
  <c r="N33" i="11"/>
  <c r="P33" i="11"/>
  <c r="Q33" i="11"/>
  <c r="R33" i="11"/>
  <c r="T33" i="11"/>
  <c r="A33" i="11"/>
  <c r="A32" i="14" s="1"/>
  <c r="A28" i="11"/>
  <c r="A27" i="14" s="1"/>
  <c r="C28" i="11"/>
  <c r="D28" i="11"/>
  <c r="F28" i="11"/>
  <c r="H28" i="11"/>
  <c r="J28" i="11"/>
  <c r="L28" i="11"/>
  <c r="N28" i="11"/>
  <c r="P28" i="11"/>
  <c r="Q28" i="11"/>
  <c r="R28" i="11"/>
  <c r="T28" i="11"/>
  <c r="A29" i="11"/>
  <c r="A28" i="14" s="1"/>
  <c r="C29" i="11"/>
  <c r="D29" i="11"/>
  <c r="F29" i="11"/>
  <c r="H29" i="11"/>
  <c r="J29" i="11"/>
  <c r="L29" i="11"/>
  <c r="N29" i="11"/>
  <c r="P29" i="11"/>
  <c r="Q29" i="11"/>
  <c r="R29" i="11"/>
  <c r="T29" i="11"/>
  <c r="A30" i="11"/>
  <c r="A29" i="14" s="1"/>
  <c r="C30" i="11"/>
  <c r="D30" i="11"/>
  <c r="F30" i="11"/>
  <c r="J30" i="11"/>
  <c r="L30" i="11"/>
  <c r="N30" i="11"/>
  <c r="P30" i="11"/>
  <c r="R30" i="11"/>
  <c r="T30" i="11"/>
  <c r="A31" i="11"/>
  <c r="A30" i="14" s="1"/>
  <c r="C31" i="11"/>
  <c r="D31" i="11"/>
  <c r="F31" i="11"/>
  <c r="H31" i="11"/>
  <c r="J31" i="11"/>
  <c r="L31" i="11"/>
  <c r="N31" i="11"/>
  <c r="P31" i="11"/>
  <c r="R31" i="11"/>
  <c r="T31" i="11"/>
  <c r="A32" i="11"/>
  <c r="A31" i="14" s="1"/>
  <c r="C32" i="11"/>
  <c r="D32" i="11"/>
  <c r="F32" i="11"/>
  <c r="H32" i="11"/>
  <c r="J32" i="11"/>
  <c r="L32" i="11"/>
  <c r="N32" i="11"/>
  <c r="P32" i="11"/>
  <c r="R32" i="11"/>
  <c r="T32" i="11"/>
  <c r="C27" i="11"/>
  <c r="D27" i="11"/>
  <c r="F27" i="11"/>
  <c r="G27" i="11"/>
  <c r="H27" i="11"/>
  <c r="J27" i="11"/>
  <c r="L27" i="11"/>
  <c r="N27" i="11"/>
  <c r="P27" i="11"/>
  <c r="Q27" i="11"/>
  <c r="R27" i="11"/>
  <c r="T27" i="11"/>
  <c r="A27" i="11"/>
  <c r="A26" i="14" s="1"/>
  <c r="A22" i="11"/>
  <c r="A21" i="14" s="1"/>
  <c r="B22" i="11"/>
  <c r="C22" i="11"/>
  <c r="D22" i="11"/>
  <c r="F22" i="11"/>
  <c r="G22" i="11"/>
  <c r="H22" i="11"/>
  <c r="J22" i="11"/>
  <c r="L22" i="11"/>
  <c r="N22" i="11"/>
  <c r="P22" i="11"/>
  <c r="Q22" i="11"/>
  <c r="R22" i="11"/>
  <c r="T22" i="11"/>
  <c r="A23" i="11"/>
  <c r="A22" i="14" s="1"/>
  <c r="C23" i="11"/>
  <c r="D23" i="11"/>
  <c r="F23" i="11"/>
  <c r="H23" i="11"/>
  <c r="J23" i="11"/>
  <c r="L23" i="11"/>
  <c r="N23" i="11"/>
  <c r="P23" i="11"/>
  <c r="Q23" i="11"/>
  <c r="R23" i="11"/>
  <c r="T23" i="11"/>
  <c r="A24" i="11"/>
  <c r="A23" i="14" s="1"/>
  <c r="C24" i="11"/>
  <c r="D24" i="11"/>
  <c r="F24" i="11"/>
  <c r="H24" i="11"/>
  <c r="J24" i="11"/>
  <c r="L24" i="11"/>
  <c r="N24" i="11"/>
  <c r="P24" i="11"/>
  <c r="R24" i="11"/>
  <c r="T24" i="11"/>
  <c r="A25" i="11"/>
  <c r="A24" i="14" s="1"/>
  <c r="C25" i="11"/>
  <c r="D25" i="11"/>
  <c r="F25" i="11"/>
  <c r="H25" i="11"/>
  <c r="J25" i="11"/>
  <c r="L25" i="11"/>
  <c r="N25" i="11"/>
  <c r="P25" i="11"/>
  <c r="R25" i="11"/>
  <c r="T25" i="11"/>
  <c r="A26" i="11"/>
  <c r="A25" i="14" s="1"/>
  <c r="C26" i="11"/>
  <c r="D26" i="11"/>
  <c r="F26" i="11"/>
  <c r="H26" i="11"/>
  <c r="J26" i="11"/>
  <c r="L26" i="11"/>
  <c r="N26" i="11"/>
  <c r="P26" i="11"/>
  <c r="R26" i="11"/>
  <c r="T26" i="11"/>
  <c r="B21" i="11"/>
  <c r="C21" i="11"/>
  <c r="D21" i="11"/>
  <c r="F21" i="11"/>
  <c r="G21" i="11"/>
  <c r="H21" i="11"/>
  <c r="J21" i="11"/>
  <c r="L21" i="11"/>
  <c r="N21" i="11"/>
  <c r="P21" i="11"/>
  <c r="Q21" i="11"/>
  <c r="R21" i="11"/>
  <c r="T21" i="11"/>
  <c r="A21" i="11"/>
  <c r="A20" i="14" s="1"/>
  <c r="A16" i="11"/>
  <c r="A15" i="14" s="1"/>
  <c r="C16" i="11"/>
  <c r="D16" i="11"/>
  <c r="F16" i="11"/>
  <c r="H16" i="11"/>
  <c r="J16" i="11"/>
  <c r="L16" i="11"/>
  <c r="N16" i="11"/>
  <c r="P16" i="11"/>
  <c r="Q16" i="11"/>
  <c r="R16" i="11"/>
  <c r="T16" i="11"/>
  <c r="A17" i="11"/>
  <c r="A16" i="14" s="1"/>
  <c r="C17" i="11"/>
  <c r="D17" i="11"/>
  <c r="F17" i="11"/>
  <c r="H17" i="11"/>
  <c r="J17" i="11"/>
  <c r="L17" i="11"/>
  <c r="N17" i="11"/>
  <c r="P17" i="11"/>
  <c r="Q17" i="11"/>
  <c r="R17" i="11"/>
  <c r="T17" i="11"/>
  <c r="A18" i="11"/>
  <c r="A17" i="14" s="1"/>
  <c r="C18" i="11"/>
  <c r="D18" i="11"/>
  <c r="F18" i="11"/>
  <c r="H18" i="11"/>
  <c r="J18" i="11"/>
  <c r="L18" i="11"/>
  <c r="N18" i="11"/>
  <c r="P18" i="11"/>
  <c r="Q18" i="11"/>
  <c r="R18" i="11"/>
  <c r="T18" i="11"/>
  <c r="A19" i="11"/>
  <c r="A18" i="14" s="1"/>
  <c r="C19" i="11"/>
  <c r="D19" i="11"/>
  <c r="F19" i="11"/>
  <c r="H19" i="11"/>
  <c r="J19" i="11"/>
  <c r="L19" i="11"/>
  <c r="N19" i="11"/>
  <c r="P19" i="11"/>
  <c r="R19" i="11"/>
  <c r="A20" i="11"/>
  <c r="A19" i="14" s="1"/>
  <c r="C20" i="11"/>
  <c r="D20" i="11"/>
  <c r="F20" i="11"/>
  <c r="H20" i="11"/>
  <c r="J20" i="11"/>
  <c r="L20" i="11"/>
  <c r="N20" i="11"/>
  <c r="P20" i="11"/>
  <c r="R20" i="11"/>
  <c r="T20" i="11"/>
  <c r="C15" i="11"/>
  <c r="D15" i="11"/>
  <c r="F15" i="11"/>
  <c r="G15" i="11"/>
  <c r="H15" i="11"/>
  <c r="J15" i="11"/>
  <c r="L15" i="11"/>
  <c r="N15" i="11"/>
  <c r="P15" i="11"/>
  <c r="Q15" i="11"/>
  <c r="R15" i="11"/>
  <c r="T15" i="11"/>
  <c r="A15" i="11"/>
  <c r="A14" i="14" s="1"/>
  <c r="A10" i="11"/>
  <c r="A9" i="14" s="1"/>
  <c r="D10" i="11"/>
  <c r="F10" i="11"/>
  <c r="H10" i="11"/>
  <c r="L10" i="11"/>
  <c r="N10" i="11"/>
  <c r="P10" i="11"/>
  <c r="Q10" i="11"/>
  <c r="R10" i="11"/>
  <c r="T10" i="11"/>
  <c r="A11" i="11"/>
  <c r="A10" i="14" s="1"/>
  <c r="F11" i="11"/>
  <c r="H11" i="11"/>
  <c r="J11" i="11"/>
  <c r="L11" i="11"/>
  <c r="N11" i="11"/>
  <c r="P11" i="11"/>
  <c r="Q11" i="11"/>
  <c r="R11" i="11"/>
  <c r="T11" i="11"/>
  <c r="A12" i="11"/>
  <c r="A11" i="14" s="1"/>
  <c r="F12" i="11"/>
  <c r="H12" i="11"/>
  <c r="J12" i="11"/>
  <c r="L12" i="11"/>
  <c r="N12" i="11"/>
  <c r="P12" i="11"/>
  <c r="Q12" i="11"/>
  <c r="R12" i="11"/>
  <c r="T12" i="11"/>
  <c r="A13" i="11"/>
  <c r="A12" i="14" s="1"/>
  <c r="F13" i="11"/>
  <c r="H13" i="11"/>
  <c r="J13" i="11"/>
  <c r="L13" i="11"/>
  <c r="N13" i="11"/>
  <c r="P13" i="11"/>
  <c r="R13" i="11"/>
  <c r="T13" i="11"/>
  <c r="A14" i="11"/>
  <c r="A13" i="14" s="1"/>
  <c r="F14" i="11"/>
  <c r="H14" i="11"/>
  <c r="J14" i="11"/>
  <c r="L14" i="11"/>
  <c r="N14" i="11"/>
  <c r="P14" i="11"/>
  <c r="R14" i="11"/>
  <c r="T14" i="11"/>
  <c r="D9" i="11"/>
  <c r="F9" i="11"/>
  <c r="G9" i="11"/>
  <c r="H9" i="11"/>
  <c r="J9" i="11"/>
  <c r="L9" i="11"/>
  <c r="N9" i="11"/>
  <c r="P9" i="11"/>
  <c r="Q9" i="11"/>
  <c r="R9" i="11"/>
  <c r="T9" i="11"/>
  <c r="A9" i="11"/>
  <c r="A8" i="14" s="1"/>
  <c r="A4" i="11"/>
  <c r="A3" i="14" s="1"/>
  <c r="B4" i="11"/>
  <c r="D4" i="11"/>
  <c r="F4" i="11"/>
  <c r="H4" i="11"/>
  <c r="L4" i="11"/>
  <c r="N4" i="11"/>
  <c r="P4" i="11"/>
  <c r="Q4" i="11"/>
  <c r="R4" i="11"/>
  <c r="T4" i="11"/>
  <c r="A5" i="11"/>
  <c r="A4" i="14" s="1"/>
  <c r="B5" i="11"/>
  <c r="D5" i="11"/>
  <c r="E5" i="11"/>
  <c r="F5" i="11"/>
  <c r="H5" i="11"/>
  <c r="J5" i="11"/>
  <c r="L5" i="11"/>
  <c r="N5" i="11"/>
  <c r="P5" i="11"/>
  <c r="Q5" i="11"/>
  <c r="R5" i="11"/>
  <c r="T5" i="11"/>
  <c r="A6" i="11"/>
  <c r="A5" i="14" s="1"/>
  <c r="B6" i="11"/>
  <c r="D6" i="11"/>
  <c r="F6" i="11"/>
  <c r="H6" i="11"/>
  <c r="J6" i="11"/>
  <c r="L6" i="11"/>
  <c r="P6" i="11"/>
  <c r="Q6" i="11"/>
  <c r="R6" i="11"/>
  <c r="T6" i="11"/>
  <c r="A7" i="11"/>
  <c r="A6" i="14" s="1"/>
  <c r="B7" i="11"/>
  <c r="D7" i="11"/>
  <c r="F7" i="11"/>
  <c r="H7" i="11"/>
  <c r="J7" i="11"/>
  <c r="L7" i="11"/>
  <c r="N7" i="11"/>
  <c r="P7" i="11"/>
  <c r="R7" i="11"/>
  <c r="T7" i="11"/>
  <c r="A8" i="11"/>
  <c r="A7" i="14" s="1"/>
  <c r="B8" i="11"/>
  <c r="D8" i="11"/>
  <c r="F8" i="11"/>
  <c r="H8" i="11"/>
  <c r="J8" i="11"/>
  <c r="L8" i="11"/>
  <c r="N8" i="11"/>
  <c r="P8" i="11"/>
  <c r="R8" i="11"/>
  <c r="T8" i="11"/>
  <c r="B3" i="11"/>
  <c r="D3" i="11"/>
  <c r="F3" i="11"/>
  <c r="G3" i="11"/>
  <c r="H3" i="11"/>
  <c r="J3" i="11"/>
  <c r="L3" i="11"/>
  <c r="N3" i="11"/>
  <c r="P3" i="11"/>
  <c r="Q3" i="11"/>
  <c r="R3" i="11"/>
  <c r="T3" i="11"/>
  <c r="A3" i="11"/>
  <c r="A2" i="14" s="1"/>
  <c r="A45" i="3"/>
  <c r="B45" i="3"/>
  <c r="C45" i="3"/>
  <c r="D45" i="3"/>
  <c r="F45" i="3"/>
  <c r="H45" i="3"/>
  <c r="J45" i="3"/>
  <c r="L45" i="3"/>
  <c r="N45" i="3"/>
  <c r="P45" i="3"/>
  <c r="Q45" i="3"/>
  <c r="R45" i="3"/>
  <c r="T45" i="3"/>
  <c r="A46" i="3"/>
  <c r="B46" i="3"/>
  <c r="C46" i="3"/>
  <c r="D46" i="3"/>
  <c r="F46" i="3"/>
  <c r="H46" i="3"/>
  <c r="J46" i="3"/>
  <c r="L46" i="3"/>
  <c r="N46" i="3"/>
  <c r="P46" i="3"/>
  <c r="Q46" i="3"/>
  <c r="R46" i="3"/>
  <c r="T46" i="3"/>
  <c r="A47" i="3"/>
  <c r="B47" i="3"/>
  <c r="C47" i="3"/>
  <c r="D47" i="3"/>
  <c r="F47" i="3"/>
  <c r="H47" i="3"/>
  <c r="J47" i="3"/>
  <c r="L47" i="3"/>
  <c r="N47" i="3"/>
  <c r="P47" i="3"/>
  <c r="R47" i="3"/>
  <c r="T47" i="3"/>
  <c r="A48" i="3"/>
  <c r="B48" i="3"/>
  <c r="C48" i="3"/>
  <c r="D48" i="3"/>
  <c r="F48" i="3"/>
  <c r="H48" i="3"/>
  <c r="J48" i="3"/>
  <c r="L48" i="3"/>
  <c r="N48" i="3"/>
  <c r="P48" i="3"/>
  <c r="R48" i="3"/>
  <c r="T48" i="3"/>
  <c r="A49" i="3"/>
  <c r="B49" i="3"/>
  <c r="C49" i="3"/>
  <c r="D49" i="3"/>
  <c r="F49" i="3"/>
  <c r="H49" i="3"/>
  <c r="J49" i="3"/>
  <c r="L49" i="3"/>
  <c r="N49" i="3"/>
  <c r="P49" i="3"/>
  <c r="R49" i="3"/>
  <c r="T49" i="3"/>
  <c r="A37" i="17"/>
  <c r="A25" i="3"/>
  <c r="B25" i="3"/>
  <c r="C25" i="3"/>
  <c r="D25" i="3"/>
  <c r="F25" i="3"/>
  <c r="G25" i="3"/>
  <c r="H25" i="3"/>
  <c r="J25" i="3"/>
  <c r="L25" i="3"/>
  <c r="N25" i="3"/>
  <c r="P25" i="3"/>
  <c r="Q25" i="3"/>
  <c r="R25" i="3"/>
  <c r="T25" i="3"/>
  <c r="A26" i="3"/>
  <c r="C26" i="3"/>
  <c r="D26" i="3"/>
  <c r="F26" i="3"/>
  <c r="H26" i="3"/>
  <c r="J26" i="3"/>
  <c r="L26" i="3"/>
  <c r="N26" i="3"/>
  <c r="P26" i="3"/>
  <c r="Q26" i="3"/>
  <c r="R26" i="3"/>
  <c r="T26" i="3"/>
  <c r="A27" i="3"/>
  <c r="C27" i="3"/>
  <c r="D27" i="3"/>
  <c r="F27" i="3"/>
  <c r="H27" i="3"/>
  <c r="D28" i="3"/>
  <c r="A25" i="17"/>
  <c r="D29" i="3"/>
  <c r="B24" i="3"/>
  <c r="C24" i="3"/>
  <c r="D24" i="3"/>
  <c r="F24" i="3"/>
  <c r="G24" i="3"/>
  <c r="H24" i="3"/>
  <c r="J24" i="3"/>
  <c r="L24" i="3"/>
  <c r="N24" i="3"/>
  <c r="P24" i="3"/>
  <c r="Q24" i="3"/>
  <c r="R24" i="3"/>
  <c r="T24" i="3"/>
  <c r="A18" i="3"/>
  <c r="B18" i="3"/>
  <c r="C18" i="3"/>
  <c r="D18" i="3"/>
  <c r="F18" i="3"/>
  <c r="G18" i="3"/>
  <c r="H18" i="3"/>
  <c r="J18" i="3"/>
  <c r="L18" i="3"/>
  <c r="N18" i="3"/>
  <c r="P18" i="3"/>
  <c r="Q18" i="3"/>
  <c r="R18" i="3"/>
  <c r="T18" i="3"/>
  <c r="A19" i="3"/>
  <c r="B19" i="3"/>
  <c r="C19" i="3"/>
  <c r="D19" i="3"/>
  <c r="F19" i="3"/>
  <c r="H19" i="3"/>
  <c r="J19" i="3"/>
  <c r="L19" i="3"/>
  <c r="N19" i="3"/>
  <c r="P19" i="3"/>
  <c r="Q19" i="3"/>
  <c r="R19" i="3"/>
  <c r="T19" i="3"/>
  <c r="A20" i="3"/>
  <c r="B20" i="3"/>
  <c r="C20" i="3"/>
  <c r="D20" i="3"/>
  <c r="F20" i="3"/>
  <c r="H20" i="3"/>
  <c r="J20" i="3"/>
  <c r="L20" i="3"/>
  <c r="N20" i="3"/>
  <c r="P20" i="3"/>
  <c r="Q20" i="3"/>
  <c r="R20" i="3"/>
  <c r="T20" i="3"/>
  <c r="A21" i="3"/>
  <c r="B21" i="3"/>
  <c r="C21" i="3"/>
  <c r="D21" i="3"/>
  <c r="F21" i="3"/>
  <c r="H21" i="3"/>
  <c r="J21" i="3"/>
  <c r="L21" i="3"/>
  <c r="N21" i="3"/>
  <c r="P21" i="3"/>
  <c r="R21" i="3"/>
  <c r="T21" i="3"/>
  <c r="A22" i="3"/>
  <c r="B22" i="3"/>
  <c r="C22" i="3"/>
  <c r="D22" i="3"/>
  <c r="F22" i="3"/>
  <c r="H22" i="3"/>
  <c r="J22" i="3"/>
  <c r="L22" i="3"/>
  <c r="N22" i="3"/>
  <c r="P22" i="3"/>
  <c r="R22" i="3"/>
  <c r="T22" i="3"/>
  <c r="B17" i="3"/>
  <c r="C17" i="3"/>
  <c r="D17" i="3"/>
  <c r="F17" i="3"/>
  <c r="G17" i="3"/>
  <c r="H17" i="3"/>
  <c r="J17" i="3"/>
  <c r="L17" i="3"/>
  <c r="N17" i="3"/>
  <c r="P17" i="3"/>
  <c r="Q17" i="3"/>
  <c r="R17" i="3"/>
  <c r="T17" i="3"/>
  <c r="A11" i="3"/>
  <c r="B11" i="3"/>
  <c r="C11" i="3"/>
  <c r="D11" i="3"/>
  <c r="F11" i="3"/>
  <c r="G11" i="3"/>
  <c r="H11" i="3"/>
  <c r="J11" i="3"/>
  <c r="L11" i="3"/>
  <c r="N11" i="3"/>
  <c r="P11" i="3"/>
  <c r="Q11" i="3"/>
  <c r="R11" i="3"/>
  <c r="T11" i="3"/>
  <c r="A12" i="3"/>
  <c r="B12" i="3"/>
  <c r="C12" i="3"/>
  <c r="D12" i="3"/>
  <c r="F12" i="3"/>
  <c r="H12" i="3"/>
  <c r="J12" i="3"/>
  <c r="L12" i="3"/>
  <c r="N12" i="3"/>
  <c r="P12" i="3"/>
  <c r="Q12" i="3"/>
  <c r="R12" i="3"/>
  <c r="T12" i="3"/>
  <c r="A13" i="3"/>
  <c r="B13" i="3"/>
  <c r="C13" i="3"/>
  <c r="D13" i="3"/>
  <c r="F13" i="3"/>
  <c r="H13" i="3"/>
  <c r="J13" i="3"/>
  <c r="L13" i="3"/>
  <c r="N13" i="3"/>
  <c r="P13" i="3"/>
  <c r="Q13" i="3"/>
  <c r="R13" i="3"/>
  <c r="T13" i="3"/>
  <c r="A14" i="3"/>
  <c r="A12" i="17" s="1"/>
  <c r="B14" i="3"/>
  <c r="C14" i="3"/>
  <c r="D14" i="3"/>
  <c r="F14" i="3"/>
  <c r="H14" i="3"/>
  <c r="J14" i="3"/>
  <c r="L14" i="3"/>
  <c r="N14" i="3"/>
  <c r="P14" i="3"/>
  <c r="R14" i="3"/>
  <c r="T14" i="3"/>
  <c r="A15" i="3"/>
  <c r="C15" i="3"/>
  <c r="D15" i="3"/>
  <c r="F15" i="3"/>
  <c r="H15" i="3"/>
  <c r="J15" i="3"/>
  <c r="L15" i="3"/>
  <c r="N15" i="3"/>
  <c r="P15" i="3"/>
  <c r="R15" i="3"/>
  <c r="T15" i="3"/>
  <c r="B10" i="3"/>
  <c r="D10" i="3"/>
  <c r="F10" i="3"/>
  <c r="G10" i="3"/>
  <c r="H10" i="3"/>
  <c r="J10" i="3"/>
  <c r="L10" i="3"/>
  <c r="N10" i="3"/>
  <c r="P10" i="3"/>
  <c r="Q10" i="3"/>
  <c r="R10" i="3"/>
  <c r="T10" i="3"/>
  <c r="A4" i="3"/>
  <c r="A3" i="17" s="1"/>
  <c r="B4" i="3"/>
  <c r="C4" i="3"/>
  <c r="D4" i="3"/>
  <c r="F4" i="3"/>
  <c r="H4" i="3"/>
  <c r="J4" i="3"/>
  <c r="L4" i="3"/>
  <c r="N4" i="3"/>
  <c r="P4" i="3"/>
  <c r="R4" i="3"/>
  <c r="T4" i="3"/>
  <c r="A5" i="3"/>
  <c r="B5" i="3"/>
  <c r="D5" i="3"/>
  <c r="F5" i="3"/>
  <c r="H5" i="3"/>
  <c r="J5" i="3"/>
  <c r="L5" i="3"/>
  <c r="N5" i="3"/>
  <c r="P5" i="3"/>
  <c r="R5" i="3"/>
  <c r="T5" i="3"/>
  <c r="A6" i="3"/>
  <c r="B6" i="3"/>
  <c r="D6" i="3"/>
  <c r="F6" i="3"/>
  <c r="H6" i="3"/>
  <c r="J6" i="3"/>
  <c r="L6" i="3"/>
  <c r="N6" i="3"/>
  <c r="P6" i="3"/>
  <c r="Q6" i="3"/>
  <c r="R6" i="3"/>
  <c r="T6" i="3"/>
  <c r="A7" i="3"/>
  <c r="B7" i="3"/>
  <c r="D7" i="3"/>
  <c r="F7" i="3"/>
  <c r="H7" i="3"/>
  <c r="J7" i="3"/>
  <c r="L7" i="3"/>
  <c r="N7" i="3"/>
  <c r="P7" i="3"/>
  <c r="R7" i="3"/>
  <c r="T7" i="3"/>
  <c r="A8" i="3"/>
  <c r="B8" i="3"/>
  <c r="C8" i="3"/>
  <c r="D8" i="3"/>
  <c r="F8" i="3"/>
  <c r="H8" i="3"/>
  <c r="J8" i="3"/>
  <c r="L8" i="3"/>
  <c r="N8" i="3"/>
  <c r="P8" i="3"/>
  <c r="R8" i="3"/>
  <c r="T8" i="3"/>
  <c r="B3" i="3"/>
  <c r="C3" i="3"/>
  <c r="D3" i="3"/>
  <c r="F3" i="3"/>
  <c r="G3" i="3"/>
  <c r="H3" i="3"/>
  <c r="J3" i="3"/>
  <c r="L3" i="3"/>
  <c r="N3" i="3"/>
  <c r="P3" i="3"/>
  <c r="R3" i="3"/>
  <c r="T3" i="3"/>
  <c r="A38" i="3"/>
  <c r="A31" i="3"/>
  <c r="A26" i="17" s="1"/>
  <c r="A24" i="3"/>
  <c r="A17" i="3"/>
  <c r="A10" i="3"/>
  <c r="A3" i="3"/>
  <c r="A2" i="17" s="1"/>
  <c r="Q5" i="3"/>
  <c r="Q4" i="3"/>
  <c r="M5" i="2"/>
  <c r="E3" i="7"/>
  <c r="C4" i="7"/>
  <c r="E4" i="7"/>
  <c r="G4" i="7"/>
  <c r="C5" i="7"/>
  <c r="E5" i="7"/>
  <c r="G5" i="7"/>
  <c r="C6" i="7"/>
  <c r="E6" i="7"/>
  <c r="G6" i="7"/>
  <c r="C7" i="7"/>
  <c r="E7" i="7"/>
  <c r="G7" i="7"/>
  <c r="C8" i="7"/>
  <c r="E8" i="7"/>
  <c r="G8" i="7"/>
  <c r="C9" i="7"/>
  <c r="E9" i="7"/>
  <c r="G9" i="7"/>
  <c r="G3" i="7"/>
  <c r="C3" i="7"/>
  <c r="Q3" i="3"/>
  <c r="H30" i="11"/>
  <c r="T19" i="11"/>
  <c r="A8" i="16" l="1"/>
  <c r="A35" i="16"/>
  <c r="A44" i="16"/>
  <c r="V93" i="2"/>
  <c r="U57" i="15" s="1"/>
  <c r="L57" i="15"/>
  <c r="V92" i="2"/>
  <c r="U48" i="15" s="1"/>
  <c r="L48" i="15"/>
  <c r="V91" i="2"/>
  <c r="U39" i="15" s="1"/>
  <c r="L39" i="15"/>
  <c r="L11" i="16"/>
  <c r="V81" i="2"/>
  <c r="L10" i="16"/>
  <c r="V67" i="2"/>
  <c r="L12" i="15"/>
  <c r="V88" i="2"/>
  <c r="U12" i="15" s="1"/>
  <c r="V94" i="2"/>
  <c r="U66" i="15" s="1"/>
  <c r="L66" i="15"/>
  <c r="V89" i="2"/>
  <c r="U21" i="15" s="1"/>
  <c r="L21" i="15"/>
  <c r="L66" i="16"/>
  <c r="V101" i="2"/>
  <c r="L21" i="16"/>
  <c r="V96" i="2"/>
  <c r="L57" i="16"/>
  <c r="V100" i="2"/>
  <c r="L12" i="16"/>
  <c r="V95" i="2"/>
  <c r="L48" i="16"/>
  <c r="V99" i="2"/>
  <c r="L39" i="16"/>
  <c r="V98" i="2"/>
  <c r="K5" i="2"/>
  <c r="J15" i="15" s="1"/>
  <c r="K26" i="2"/>
  <c r="K33" i="2"/>
  <c r="J17" i="15" s="1"/>
  <c r="K55" i="2"/>
  <c r="J27" i="16" s="1"/>
  <c r="G16" i="11"/>
  <c r="K40" i="2"/>
  <c r="E24" i="3"/>
  <c r="K46" i="2"/>
  <c r="K19" i="2"/>
  <c r="K12" i="2"/>
  <c r="G28" i="11"/>
  <c r="K68" i="2"/>
  <c r="V68" i="2" s="1"/>
  <c r="F18" i="15"/>
  <c r="K47" i="2"/>
  <c r="G56" i="2"/>
  <c r="K56" i="2" s="1"/>
  <c r="K54" i="2"/>
  <c r="B19" i="11"/>
  <c r="B16" i="11"/>
  <c r="I82" i="2"/>
  <c r="V82" i="2" s="1"/>
  <c r="U34" i="11"/>
  <c r="B20" i="11"/>
  <c r="B18" i="11"/>
  <c r="F19" i="15"/>
  <c r="G32" i="3"/>
  <c r="S32" i="3"/>
  <c r="O32" i="3"/>
  <c r="I61" i="2"/>
  <c r="H19" i="15" s="1"/>
  <c r="U32" i="3"/>
  <c r="G40" i="3"/>
  <c r="I76" i="2"/>
  <c r="O40" i="3"/>
  <c r="S40" i="3"/>
  <c r="U40" i="3"/>
  <c r="A26" i="16"/>
  <c r="I83" i="2"/>
  <c r="V83" i="2" s="1"/>
  <c r="T29" i="16"/>
  <c r="R29" i="16"/>
  <c r="N19" i="16"/>
  <c r="B15" i="11"/>
  <c r="B17" i="11"/>
  <c r="A17" i="16"/>
  <c r="G69" i="2"/>
  <c r="K69" i="2" s="1"/>
  <c r="J28" i="16" s="1"/>
  <c r="A53" i="16"/>
  <c r="I56" i="2"/>
  <c r="T36" i="16"/>
  <c r="L47" i="15"/>
  <c r="M42" i="3"/>
  <c r="U18" i="2"/>
  <c r="T7" i="15" s="1"/>
  <c r="I18" i="2"/>
  <c r="H7" i="15" s="1"/>
  <c r="D25" i="15"/>
  <c r="D16" i="16"/>
  <c r="U26" i="2"/>
  <c r="T16" i="16" s="1"/>
  <c r="I26" i="2"/>
  <c r="I10" i="11" s="1"/>
  <c r="S17" i="2"/>
  <c r="R60" i="16" s="1"/>
  <c r="U17" i="2"/>
  <c r="T60" i="16" s="1"/>
  <c r="I17" i="2"/>
  <c r="H60" i="16" s="1"/>
  <c r="L46" i="15"/>
  <c r="M35" i="3"/>
  <c r="E25" i="3"/>
  <c r="U25" i="3"/>
  <c r="I47" i="2"/>
  <c r="E16" i="3"/>
  <c r="U11" i="2"/>
  <c r="U3" i="11" s="1"/>
  <c r="I11" i="2"/>
  <c r="H6" i="16" s="1"/>
  <c r="D26" i="16"/>
  <c r="L63" i="15"/>
  <c r="M30" i="3"/>
  <c r="I32" i="2"/>
  <c r="I17" i="3" s="1"/>
  <c r="U32" i="2"/>
  <c r="T8" i="15" s="1"/>
  <c r="D15" i="15"/>
  <c r="U5" i="2"/>
  <c r="T15" i="15" s="1"/>
  <c r="I5" i="2"/>
  <c r="H15" i="15" s="1"/>
  <c r="D24" i="15"/>
  <c r="D34" i="15"/>
  <c r="D36" i="15"/>
  <c r="E8" i="3"/>
  <c r="U25" i="2"/>
  <c r="U9" i="11" s="1"/>
  <c r="I25" i="2"/>
  <c r="H7" i="16" s="1"/>
  <c r="U21" i="11"/>
  <c r="I53" i="2"/>
  <c r="V53" i="2" s="1"/>
  <c r="D17" i="16"/>
  <c r="U40" i="2"/>
  <c r="T17" i="16" s="1"/>
  <c r="I40" i="2"/>
  <c r="I16" i="11" s="1"/>
  <c r="D18" i="16"/>
  <c r="T18" i="16"/>
  <c r="N18" i="16"/>
  <c r="I54" i="2"/>
  <c r="D34" i="16"/>
  <c r="E13" i="11"/>
  <c r="E3" i="11"/>
  <c r="E21" i="11"/>
  <c r="E20" i="11"/>
  <c r="E12" i="11"/>
  <c r="L29" i="15"/>
  <c r="M40" i="3"/>
  <c r="L64" i="15"/>
  <c r="M37" i="3"/>
  <c r="L54" i="15"/>
  <c r="M29" i="3"/>
  <c r="O24" i="3"/>
  <c r="I46" i="2"/>
  <c r="D16" i="15"/>
  <c r="U19" i="2"/>
  <c r="T16" i="15" s="1"/>
  <c r="I19" i="2"/>
  <c r="D26" i="15"/>
  <c r="D27" i="15"/>
  <c r="E28" i="3"/>
  <c r="E23" i="3"/>
  <c r="E30" i="3"/>
  <c r="E15" i="3"/>
  <c r="E11" i="3"/>
  <c r="E10" i="11"/>
  <c r="E27" i="3"/>
  <c r="E19" i="11"/>
  <c r="L11" i="15"/>
  <c r="M38" i="3"/>
  <c r="L55" i="15"/>
  <c r="M36" i="3"/>
  <c r="L10" i="15"/>
  <c r="M31" i="3"/>
  <c r="L36" i="15"/>
  <c r="M27" i="3"/>
  <c r="D17" i="15"/>
  <c r="U33" i="2"/>
  <c r="T17" i="15" s="1"/>
  <c r="I33" i="2"/>
  <c r="H17" i="15" s="1"/>
  <c r="D35" i="15"/>
  <c r="E29" i="3"/>
  <c r="E9" i="3"/>
  <c r="U10" i="2"/>
  <c r="U9" i="3" s="1"/>
  <c r="I10" i="2"/>
  <c r="I9" i="3" s="1"/>
  <c r="E15" i="11"/>
  <c r="U39" i="2"/>
  <c r="U15" i="11" s="1"/>
  <c r="I39" i="2"/>
  <c r="H8" i="16" s="1"/>
  <c r="D15" i="16"/>
  <c r="U12" i="2"/>
  <c r="U4" i="11" s="1"/>
  <c r="I12" i="2"/>
  <c r="I4" i="11" s="1"/>
  <c r="D24" i="16"/>
  <c r="D25" i="16"/>
  <c r="I27" i="2"/>
  <c r="H25" i="16" s="1"/>
  <c r="D27" i="16"/>
  <c r="R27" i="16"/>
  <c r="T27" i="16"/>
  <c r="N27" i="16"/>
  <c r="I55" i="2"/>
  <c r="A25" i="12"/>
  <c r="A37" i="12"/>
  <c r="E20" i="3"/>
  <c r="D8" i="15"/>
  <c r="S32" i="2"/>
  <c r="R8" i="15" s="1"/>
  <c r="O32" i="2"/>
  <c r="N8" i="15" s="1"/>
  <c r="S25" i="2"/>
  <c r="O25" i="2"/>
  <c r="N7" i="16" s="1"/>
  <c r="G27" i="2"/>
  <c r="S26" i="2"/>
  <c r="O26" i="2"/>
  <c r="O10" i="11" s="1"/>
  <c r="E9" i="11"/>
  <c r="E16" i="11"/>
  <c r="F16" i="15"/>
  <c r="S19" i="2"/>
  <c r="R16" i="15" s="1"/>
  <c r="O19" i="2"/>
  <c r="L15" i="15"/>
  <c r="F15" i="15"/>
  <c r="O5" i="2"/>
  <c r="N15" i="15" s="1"/>
  <c r="S5" i="2"/>
  <c r="R15" i="15" s="1"/>
  <c r="Q10" i="2"/>
  <c r="S10" i="2"/>
  <c r="O10" i="2"/>
  <c r="O9" i="3" s="1"/>
  <c r="S39" i="2"/>
  <c r="O15" i="11"/>
  <c r="O12" i="2"/>
  <c r="N15" i="16" s="1"/>
  <c r="S12" i="2"/>
  <c r="E14" i="3"/>
  <c r="G4" i="11"/>
  <c r="D7" i="15"/>
  <c r="S18" i="2"/>
  <c r="O18" i="2"/>
  <c r="O10" i="3" s="1"/>
  <c r="F17" i="15"/>
  <c r="S33" i="2"/>
  <c r="R17" i="15" s="1"/>
  <c r="O33" i="2"/>
  <c r="N17" i="15" s="1"/>
  <c r="O11" i="2"/>
  <c r="N6" i="16" s="1"/>
  <c r="S11" i="2"/>
  <c r="G41" i="2"/>
  <c r="S40" i="2"/>
  <c r="E18" i="3"/>
  <c r="E17" i="3"/>
  <c r="D43" i="15"/>
  <c r="D54" i="15"/>
  <c r="D62" i="16"/>
  <c r="E12" i="3"/>
  <c r="D52" i="15"/>
  <c r="D61" i="16"/>
  <c r="E4" i="3"/>
  <c r="E13" i="3"/>
  <c r="E11" i="11"/>
  <c r="D6" i="15"/>
  <c r="O4" i="2"/>
  <c r="N6" i="15" s="1"/>
  <c r="D45" i="15"/>
  <c r="D62" i="15"/>
  <c r="D63" i="15"/>
  <c r="D42" i="16"/>
  <c r="D43" i="16"/>
  <c r="D44" i="16"/>
  <c r="D51" i="16"/>
  <c r="D53" i="15"/>
  <c r="D61" i="15"/>
  <c r="E4" i="11"/>
  <c r="E17" i="11"/>
  <c r="D42" i="15"/>
  <c r="D44" i="15"/>
  <c r="D51" i="15"/>
  <c r="D52" i="16"/>
  <c r="D53" i="16"/>
  <c r="D60" i="16"/>
  <c r="Q17" i="2"/>
  <c r="P60" i="16" s="1"/>
  <c r="V17" i="1"/>
  <c r="E5" i="3"/>
  <c r="E41" i="11"/>
  <c r="E48" i="3"/>
  <c r="T17" i="1"/>
  <c r="E10" i="3"/>
  <c r="P17" i="1"/>
  <c r="E49" i="3"/>
  <c r="E45" i="3"/>
  <c r="L9" i="16"/>
  <c r="A18" i="15"/>
  <c r="A2" i="12"/>
  <c r="L19" i="15"/>
  <c r="L18" i="15"/>
  <c r="L9" i="15"/>
  <c r="D18" i="15"/>
  <c r="D9" i="15"/>
  <c r="A20" i="12"/>
  <c r="A20" i="17"/>
  <c r="A6" i="12"/>
  <c r="A6" i="17"/>
  <c r="A19" i="17"/>
  <c r="A19" i="12"/>
  <c r="A18" i="12"/>
  <c r="A18" i="17"/>
  <c r="A15" i="12"/>
  <c r="A15" i="17"/>
  <c r="A23" i="12"/>
  <c r="A23" i="17"/>
  <c r="A22" i="17"/>
  <c r="A22" i="12"/>
  <c r="A29" i="12"/>
  <c r="A29" i="17"/>
  <c r="A35" i="12"/>
  <c r="A35" i="17"/>
  <c r="A34" i="17"/>
  <c r="A34" i="12"/>
  <c r="A33" i="17"/>
  <c r="A33" i="12"/>
  <c r="A8" i="12"/>
  <c r="A8" i="17"/>
  <c r="A14" i="12"/>
  <c r="A14" i="17"/>
  <c r="A26" i="12"/>
  <c r="A32" i="12"/>
  <c r="A32" i="17"/>
  <c r="A7" i="12"/>
  <c r="A7" i="17"/>
  <c r="A5" i="12"/>
  <c r="A5" i="17"/>
  <c r="A4" i="12"/>
  <c r="A4" i="17"/>
  <c r="A3" i="12"/>
  <c r="A13" i="12"/>
  <c r="A13" i="17"/>
  <c r="A12" i="12"/>
  <c r="A17" i="12"/>
  <c r="A17" i="17"/>
  <c r="A28" i="12"/>
  <c r="A28" i="17"/>
  <c r="A27" i="17"/>
  <c r="A27" i="12"/>
  <c r="A41" i="12"/>
  <c r="A41" i="17"/>
  <c r="G23" i="11"/>
  <c r="O23" i="11"/>
  <c r="F36" i="16"/>
  <c r="J7" i="15"/>
  <c r="S24" i="3"/>
  <c r="G20" i="2"/>
  <c r="J16" i="15"/>
  <c r="G48" i="2"/>
  <c r="I48" i="2" s="1"/>
  <c r="O25" i="3"/>
  <c r="N19" i="15"/>
  <c r="T19" i="15"/>
  <c r="J19" i="15"/>
  <c r="F29" i="15"/>
  <c r="R29" i="15"/>
  <c r="D9" i="16"/>
  <c r="F29" i="16"/>
  <c r="N29" i="16"/>
  <c r="J29" i="16"/>
  <c r="F28" i="16"/>
  <c r="J15" i="16"/>
  <c r="N60" i="16"/>
  <c r="J60" i="16"/>
  <c r="A11" i="12"/>
  <c r="A11" i="17"/>
  <c r="A10" i="12"/>
  <c r="A10" i="17"/>
  <c r="A9" i="12"/>
  <c r="A9" i="17"/>
  <c r="A16" i="12"/>
  <c r="A16" i="17"/>
  <c r="A24" i="12"/>
  <c r="A24" i="17"/>
  <c r="A21" i="12"/>
  <c r="A21" i="17"/>
  <c r="A31" i="12"/>
  <c r="A31" i="17"/>
  <c r="A30" i="12"/>
  <c r="A30" i="17"/>
  <c r="A36" i="12"/>
  <c r="A36" i="17"/>
  <c r="A38" i="12"/>
  <c r="A38" i="17"/>
  <c r="A43" i="12"/>
  <c r="A43" i="17"/>
  <c r="A42" i="12"/>
  <c r="A42" i="17"/>
  <c r="A40" i="12"/>
  <c r="A40" i="17"/>
  <c r="A39" i="12"/>
  <c r="A39" i="17"/>
  <c r="O40" i="11"/>
  <c r="J21" i="16"/>
  <c r="D12" i="16"/>
  <c r="S4" i="2"/>
  <c r="R6" i="15" s="1"/>
  <c r="U4" i="2"/>
  <c r="T6" i="15" s="1"/>
  <c r="K4" i="2"/>
  <c r="J6" i="15" s="1"/>
  <c r="I4" i="2"/>
  <c r="H6" i="15" s="1"/>
  <c r="R10" i="15"/>
  <c r="T10" i="15"/>
  <c r="J10" i="15"/>
  <c r="N11" i="15"/>
  <c r="R11" i="15"/>
  <c r="T11" i="15"/>
  <c r="J11" i="15"/>
  <c r="N20" i="15"/>
  <c r="R20" i="15"/>
  <c r="T20" i="15"/>
  <c r="J20" i="15"/>
  <c r="J60" i="15"/>
  <c r="G34" i="2"/>
  <c r="G77" i="2"/>
  <c r="K77" i="2" s="1"/>
  <c r="K41" i="3" s="1"/>
  <c r="D6" i="16"/>
  <c r="D7" i="16"/>
  <c r="D8" i="16"/>
  <c r="N10" i="16"/>
  <c r="T10" i="16"/>
  <c r="I27" i="11"/>
  <c r="D11" i="16"/>
  <c r="N11" i="16"/>
  <c r="T11" i="16"/>
  <c r="H11" i="16"/>
  <c r="F27" i="16"/>
  <c r="F17" i="16"/>
  <c r="N17" i="16"/>
  <c r="T19" i="16"/>
  <c r="H19" i="16"/>
  <c r="G84" i="2"/>
  <c r="K84" i="2" s="1"/>
  <c r="N20" i="16"/>
  <c r="L56" i="15"/>
  <c r="M33" i="11"/>
  <c r="M37" i="11"/>
  <c r="M43" i="11"/>
  <c r="L38" i="15"/>
  <c r="L25" i="16"/>
  <c r="M20" i="3"/>
  <c r="M18" i="3"/>
  <c r="M25" i="3"/>
  <c r="M6" i="11"/>
  <c r="M26" i="11"/>
  <c r="M10" i="3"/>
  <c r="M6" i="3"/>
  <c r="M14" i="11"/>
  <c r="M12" i="11"/>
  <c r="M20" i="11"/>
  <c r="M27" i="11"/>
  <c r="M19" i="3"/>
  <c r="M14" i="3"/>
  <c r="M26" i="3"/>
  <c r="M45" i="3"/>
  <c r="M17" i="11"/>
  <c r="M25" i="11"/>
  <c r="M36" i="11"/>
  <c r="M49" i="3"/>
  <c r="M47" i="3"/>
  <c r="M4" i="11"/>
  <c r="M15" i="11"/>
  <c r="M19" i="11"/>
  <c r="M23" i="11"/>
  <c r="M32" i="11"/>
  <c r="M31" i="11"/>
  <c r="M29" i="11"/>
  <c r="M28" i="11"/>
  <c r="M35" i="11"/>
  <c r="L16" i="16"/>
  <c r="M24" i="3"/>
  <c r="M13" i="11"/>
  <c r="L45" i="16"/>
  <c r="M12" i="3"/>
  <c r="M7" i="11"/>
  <c r="M18" i="11"/>
  <c r="M16" i="11"/>
  <c r="M44" i="11"/>
  <c r="M42" i="11"/>
  <c r="L6" i="16"/>
  <c r="M4" i="3"/>
  <c r="M7" i="3"/>
  <c r="M13" i="3"/>
  <c r="M11" i="3"/>
  <c r="M17" i="3"/>
  <c r="M48" i="3"/>
  <c r="M46" i="3"/>
  <c r="M8" i="11"/>
  <c r="K4" i="11"/>
  <c r="M9" i="11"/>
  <c r="O22" i="11"/>
  <c r="M22" i="11"/>
  <c r="M30" i="11"/>
  <c r="M38" i="11"/>
  <c r="M34" i="11"/>
  <c r="M39" i="11"/>
  <c r="M41" i="11"/>
  <c r="J17" i="1"/>
  <c r="F21" i="16"/>
  <c r="A52" i="15"/>
  <c r="A43" i="15"/>
  <c r="A46" i="15"/>
  <c r="A38" i="15"/>
  <c r="G85" i="2"/>
  <c r="K85" i="2" s="1"/>
  <c r="G57" i="2"/>
  <c r="K57" i="2" s="1"/>
  <c r="S25" i="3"/>
  <c r="G58" i="2"/>
  <c r="K58" i="2" s="1"/>
  <c r="D33" i="15"/>
  <c r="E6" i="3"/>
  <c r="D33" i="16"/>
  <c r="E6" i="11"/>
  <c r="D35" i="16"/>
  <c r="E18" i="11"/>
  <c r="A36" i="16"/>
  <c r="B23" i="11"/>
  <c r="L24" i="15"/>
  <c r="G91" i="2"/>
  <c r="G90" i="2"/>
  <c r="G45" i="3"/>
  <c r="G28" i="2"/>
  <c r="F25" i="16"/>
  <c r="M40" i="11"/>
  <c r="M3" i="3"/>
  <c r="L53" i="15"/>
  <c r="L51" i="15"/>
  <c r="G97" i="2"/>
  <c r="G98" i="2"/>
  <c r="G6" i="2"/>
  <c r="G4" i="3"/>
  <c r="G63" i="2"/>
  <c r="K63" i="2" s="1"/>
  <c r="K34" i="3" s="1"/>
  <c r="G62" i="2"/>
  <c r="K62" i="2" s="1"/>
  <c r="K33" i="3" s="1"/>
  <c r="B15" i="3"/>
  <c r="F16" i="16"/>
  <c r="G10" i="11"/>
  <c r="L24" i="16"/>
  <c r="F15" i="16"/>
  <c r="G13" i="2"/>
  <c r="K13" i="2" s="1"/>
  <c r="L44" i="15"/>
  <c r="L37" i="15"/>
  <c r="L65" i="15"/>
  <c r="A55" i="15"/>
  <c r="A47" i="15"/>
  <c r="L52" i="15"/>
  <c r="L17" i="1"/>
  <c r="N17" i="1"/>
  <c r="D60" i="15"/>
  <c r="G49" i="2"/>
  <c r="F25" i="15"/>
  <c r="G70" i="2"/>
  <c r="K70" i="2" s="1"/>
  <c r="F19" i="16"/>
  <c r="V47" i="2" l="1"/>
  <c r="V56" i="2"/>
  <c r="H27" i="16"/>
  <c r="V55" i="2"/>
  <c r="U27" i="16" s="1"/>
  <c r="T25" i="19" s="1"/>
  <c r="V54" i="2"/>
  <c r="N16" i="16"/>
  <c r="H29" i="16"/>
  <c r="H9" i="16"/>
  <c r="I40" i="3"/>
  <c r="V76" i="2"/>
  <c r="I32" i="3"/>
  <c r="V61" i="2"/>
  <c r="U18" i="19" s="1"/>
  <c r="I34" i="11"/>
  <c r="H36" i="16"/>
  <c r="I24" i="3"/>
  <c r="V46" i="2"/>
  <c r="N60" i="15"/>
  <c r="T29" i="15"/>
  <c r="O27" i="3"/>
  <c r="K49" i="2"/>
  <c r="K27" i="3" s="1"/>
  <c r="F45" i="16"/>
  <c r="G11" i="11"/>
  <c r="K27" i="2"/>
  <c r="J25" i="16" s="1"/>
  <c r="I13" i="2"/>
  <c r="G21" i="2"/>
  <c r="K20" i="2"/>
  <c r="U13" i="2"/>
  <c r="I22" i="11"/>
  <c r="H18" i="16"/>
  <c r="F26" i="15"/>
  <c r="K34" i="2"/>
  <c r="G17" i="11"/>
  <c r="K41" i="2"/>
  <c r="J26" i="16" s="1"/>
  <c r="U28" i="2"/>
  <c r="K28" i="2"/>
  <c r="H29" i="15"/>
  <c r="U34" i="2"/>
  <c r="U20" i="2"/>
  <c r="U6" i="2"/>
  <c r="K6" i="2"/>
  <c r="K48" i="2"/>
  <c r="V48" i="2" s="1"/>
  <c r="I85" i="2"/>
  <c r="V85" i="2" s="1"/>
  <c r="I58" i="2"/>
  <c r="V58" i="2" s="1"/>
  <c r="G41" i="3"/>
  <c r="U41" i="3"/>
  <c r="S41" i="3"/>
  <c r="O41" i="3"/>
  <c r="I77" i="2"/>
  <c r="H8" i="15"/>
  <c r="U27" i="2"/>
  <c r="T25" i="16" s="1"/>
  <c r="I28" i="2"/>
  <c r="I49" i="2"/>
  <c r="I6" i="2"/>
  <c r="I41" i="2"/>
  <c r="H26" i="16" s="1"/>
  <c r="I20" i="2"/>
  <c r="G33" i="3"/>
  <c r="I62" i="2"/>
  <c r="U33" i="3"/>
  <c r="S33" i="3"/>
  <c r="O33" i="3"/>
  <c r="S27" i="3"/>
  <c r="I70" i="2"/>
  <c r="V70" i="2" s="1"/>
  <c r="G34" i="3"/>
  <c r="U34" i="3"/>
  <c r="O34" i="3"/>
  <c r="I63" i="2"/>
  <c r="S34" i="3"/>
  <c r="U27" i="3"/>
  <c r="T28" i="16"/>
  <c r="R28" i="16"/>
  <c r="I69" i="2"/>
  <c r="N28" i="16"/>
  <c r="G86" i="2"/>
  <c r="Q24" i="11"/>
  <c r="I57" i="2"/>
  <c r="V57" i="2" s="1"/>
  <c r="I84" i="2"/>
  <c r="V84" i="2" s="1"/>
  <c r="T38" i="16"/>
  <c r="T15" i="16"/>
  <c r="R19" i="15"/>
  <c r="I34" i="2"/>
  <c r="U41" i="2"/>
  <c r="T26" i="16" s="1"/>
  <c r="H60" i="15"/>
  <c r="T60" i="15"/>
  <c r="T7" i="16"/>
  <c r="V5" i="2"/>
  <c r="U14" i="19" s="1"/>
  <c r="R60" i="15"/>
  <c r="S9" i="3"/>
  <c r="N7" i="15"/>
  <c r="P60" i="15"/>
  <c r="Q9" i="3"/>
  <c r="O21" i="2"/>
  <c r="S21" i="2"/>
  <c r="O13" i="2"/>
  <c r="S13" i="2"/>
  <c r="S28" i="2"/>
  <c r="O28" i="2"/>
  <c r="S27" i="2"/>
  <c r="S11" i="11" s="1"/>
  <c r="O27" i="2"/>
  <c r="N25" i="16" s="1"/>
  <c r="S20" i="2"/>
  <c r="O20" i="2"/>
  <c r="N26" i="16"/>
  <c r="S41" i="2"/>
  <c r="S17" i="11" s="1"/>
  <c r="S6" i="2"/>
  <c r="O6" i="2"/>
  <c r="S34" i="2"/>
  <c r="O34" i="2"/>
  <c r="F26" i="16"/>
  <c r="G42" i="2"/>
  <c r="U4" i="3"/>
  <c r="I3" i="3"/>
  <c r="H10" i="16"/>
  <c r="U33" i="11"/>
  <c r="U18" i="3"/>
  <c r="T20" i="16"/>
  <c r="O27" i="11"/>
  <c r="O17" i="3"/>
  <c r="O28" i="11"/>
  <c r="S11" i="3"/>
  <c r="V32" i="2"/>
  <c r="T8" i="16"/>
  <c r="O4" i="11"/>
  <c r="T9" i="16"/>
  <c r="N8" i="16"/>
  <c r="T6" i="16"/>
  <c r="H16" i="16"/>
  <c r="U11" i="11"/>
  <c r="I10" i="3"/>
  <c r="N36" i="16"/>
  <c r="V25" i="3"/>
  <c r="V39" i="2"/>
  <c r="U8" i="16" s="1"/>
  <c r="T8" i="19" s="1"/>
  <c r="H17" i="16"/>
  <c r="I28" i="11"/>
  <c r="I15" i="11"/>
  <c r="S4" i="3"/>
  <c r="I25" i="3"/>
  <c r="V25" i="2"/>
  <c r="V9" i="11" s="1"/>
  <c r="D8" i="14" s="1"/>
  <c r="V18" i="2"/>
  <c r="H20" i="16"/>
  <c r="N29" i="15"/>
  <c r="I23" i="11"/>
  <c r="I4" i="3"/>
  <c r="V34" i="11"/>
  <c r="D33" i="14" s="1"/>
  <c r="O9" i="11"/>
  <c r="U27" i="11"/>
  <c r="U29" i="16"/>
  <c r="T27" i="19" s="1"/>
  <c r="I18" i="3"/>
  <c r="O33" i="11"/>
  <c r="O4" i="3"/>
  <c r="I33" i="11"/>
  <c r="U17" i="3"/>
  <c r="N21" i="16"/>
  <c r="S3" i="3"/>
  <c r="I21" i="11"/>
  <c r="H15" i="16"/>
  <c r="U36" i="16"/>
  <c r="T33" i="19" s="1"/>
  <c r="U9" i="16"/>
  <c r="T9" i="19" s="1"/>
  <c r="V12" i="2"/>
  <c r="V4" i="11" s="1"/>
  <c r="D3" i="14" s="1"/>
  <c r="V19" i="2"/>
  <c r="V33" i="2"/>
  <c r="U3" i="3"/>
  <c r="I11" i="11"/>
  <c r="O3" i="11"/>
  <c r="O18" i="3"/>
  <c r="U10" i="3"/>
  <c r="U23" i="11"/>
  <c r="I9" i="11"/>
  <c r="U11" i="3"/>
  <c r="S17" i="3"/>
  <c r="U28" i="11"/>
  <c r="A27" i="15"/>
  <c r="B26" i="3"/>
  <c r="U19" i="19"/>
  <c r="H20" i="15"/>
  <c r="N10" i="15"/>
  <c r="H18" i="15"/>
  <c r="H9" i="15"/>
  <c r="U24" i="3"/>
  <c r="T18" i="15"/>
  <c r="T9" i="15"/>
  <c r="N18" i="15"/>
  <c r="N9" i="15"/>
  <c r="K17" i="3"/>
  <c r="J8" i="15"/>
  <c r="S10" i="3"/>
  <c r="R7" i="15"/>
  <c r="H11" i="15"/>
  <c r="H10" i="15"/>
  <c r="I11" i="3"/>
  <c r="H16" i="15"/>
  <c r="O11" i="3"/>
  <c r="N16" i="15"/>
  <c r="J18" i="15"/>
  <c r="J9" i="15"/>
  <c r="R18" i="15"/>
  <c r="R9" i="15"/>
  <c r="T28" i="15"/>
  <c r="J28" i="15"/>
  <c r="R30" i="16"/>
  <c r="N30" i="16"/>
  <c r="J30" i="16"/>
  <c r="R16" i="16"/>
  <c r="S10" i="11"/>
  <c r="N9" i="16"/>
  <c r="O21" i="11"/>
  <c r="K9" i="11"/>
  <c r="J7" i="16"/>
  <c r="R7" i="16"/>
  <c r="S9" i="11"/>
  <c r="J29" i="15"/>
  <c r="K25" i="3"/>
  <c r="F27" i="15"/>
  <c r="G26" i="3"/>
  <c r="K11" i="3"/>
  <c r="G12" i="3"/>
  <c r="K4" i="3"/>
  <c r="R36" i="16"/>
  <c r="S23" i="11"/>
  <c r="G18" i="11"/>
  <c r="U10" i="11"/>
  <c r="R18" i="16"/>
  <c r="S22" i="11"/>
  <c r="J20" i="16"/>
  <c r="K34" i="11"/>
  <c r="G35" i="11"/>
  <c r="K33" i="11"/>
  <c r="J11" i="16"/>
  <c r="R11" i="16"/>
  <c r="S33" i="11"/>
  <c r="K27" i="11"/>
  <c r="J10" i="16"/>
  <c r="S27" i="11"/>
  <c r="R10" i="16"/>
  <c r="G78" i="2"/>
  <c r="K78" i="2" s="1"/>
  <c r="K42" i="3" s="1"/>
  <c r="F38" i="15"/>
  <c r="K18" i="3"/>
  <c r="U19" i="3"/>
  <c r="G19" i="3"/>
  <c r="R12" i="16"/>
  <c r="S39" i="11"/>
  <c r="U11" i="19"/>
  <c r="V11" i="2"/>
  <c r="V26" i="2"/>
  <c r="U16" i="16" s="1"/>
  <c r="T15" i="19" s="1"/>
  <c r="V40" i="2"/>
  <c r="U17" i="16" s="1"/>
  <c r="T16" i="19" s="1"/>
  <c r="U10" i="16"/>
  <c r="T10" i="19" s="1"/>
  <c r="U11" i="16"/>
  <c r="T11" i="19" s="1"/>
  <c r="U10" i="19"/>
  <c r="O34" i="11"/>
  <c r="S18" i="3"/>
  <c r="U22" i="11"/>
  <c r="K40" i="11"/>
  <c r="V17" i="2"/>
  <c r="U60" i="16" s="1"/>
  <c r="T54" i="19" s="1"/>
  <c r="F38" i="16"/>
  <c r="G35" i="2"/>
  <c r="K35" i="2" s="1"/>
  <c r="O3" i="3"/>
  <c r="U16" i="11"/>
  <c r="I3" i="11"/>
  <c r="O16" i="11"/>
  <c r="J18" i="16"/>
  <c r="K22" i="11"/>
  <c r="R20" i="16"/>
  <c r="S34" i="11"/>
  <c r="J19" i="16"/>
  <c r="K28" i="11"/>
  <c r="R19" i="16"/>
  <c r="S28" i="11"/>
  <c r="J17" i="16"/>
  <c r="K16" i="11"/>
  <c r="R17" i="16"/>
  <c r="S16" i="11"/>
  <c r="J6" i="16"/>
  <c r="K3" i="11"/>
  <c r="R6" i="16"/>
  <c r="S3" i="11"/>
  <c r="K3" i="3"/>
  <c r="J12" i="16"/>
  <c r="K39" i="11"/>
  <c r="R21" i="16"/>
  <c r="S40" i="11"/>
  <c r="J16" i="16"/>
  <c r="K10" i="11"/>
  <c r="S4" i="11"/>
  <c r="R15" i="16"/>
  <c r="J9" i="16"/>
  <c r="K21" i="11"/>
  <c r="R9" i="16"/>
  <c r="S21" i="11"/>
  <c r="K15" i="11"/>
  <c r="J8" i="16"/>
  <c r="R8" i="16"/>
  <c r="S15" i="11"/>
  <c r="K24" i="3"/>
  <c r="K10" i="3"/>
  <c r="K45" i="3"/>
  <c r="V4" i="2"/>
  <c r="J36" i="16"/>
  <c r="K23" i="11"/>
  <c r="T26" i="15"/>
  <c r="U12" i="16"/>
  <c r="U21" i="16"/>
  <c r="F39" i="16"/>
  <c r="T12" i="16"/>
  <c r="U39" i="11"/>
  <c r="H21" i="16"/>
  <c r="I40" i="11"/>
  <c r="I45" i="3"/>
  <c r="F28" i="15"/>
  <c r="F30" i="16"/>
  <c r="T30" i="16"/>
  <c r="V10" i="2"/>
  <c r="U54" i="19" s="1"/>
  <c r="G24" i="11"/>
  <c r="F47" i="16"/>
  <c r="G36" i="11"/>
  <c r="G20" i="3"/>
  <c r="S45" i="3"/>
  <c r="H12" i="16"/>
  <c r="I39" i="11"/>
  <c r="O39" i="11"/>
  <c r="N12" i="16"/>
  <c r="T21" i="16"/>
  <c r="U40" i="11"/>
  <c r="O45" i="3"/>
  <c r="U45" i="3"/>
  <c r="G22" i="2"/>
  <c r="K22" i="2" s="1"/>
  <c r="F34" i="15"/>
  <c r="G13" i="3"/>
  <c r="G99" i="2"/>
  <c r="G41" i="11"/>
  <c r="G51" i="2"/>
  <c r="K51" i="2" s="1"/>
  <c r="G50" i="2"/>
  <c r="K50" i="2" s="1"/>
  <c r="K28" i="3" s="1"/>
  <c r="F36" i="15"/>
  <c r="G27" i="3"/>
  <c r="G14" i="2"/>
  <c r="K14" i="2" s="1"/>
  <c r="F24" i="16"/>
  <c r="G5" i="11"/>
  <c r="A61" i="15"/>
  <c r="A56" i="15"/>
  <c r="G7" i="2"/>
  <c r="K7" i="2" s="1"/>
  <c r="F24" i="15"/>
  <c r="G5" i="3"/>
  <c r="G59" i="2"/>
  <c r="K59" i="2" s="1"/>
  <c r="G25" i="11"/>
  <c r="F54" i="16"/>
  <c r="G64" i="2"/>
  <c r="K64" i="2" s="1"/>
  <c r="K35" i="3" s="1"/>
  <c r="F37" i="15"/>
  <c r="A45" i="16"/>
  <c r="B24" i="11"/>
  <c r="G71" i="2"/>
  <c r="K71" i="2" s="1"/>
  <c r="G29" i="11"/>
  <c r="F37" i="16"/>
  <c r="A64" i="15"/>
  <c r="A36" i="15"/>
  <c r="B27" i="3"/>
  <c r="G29" i="2"/>
  <c r="K29" i="2" s="1"/>
  <c r="G12" i="11"/>
  <c r="F34" i="16"/>
  <c r="G92" i="2"/>
  <c r="G46" i="3"/>
  <c r="I17" i="11" l="1"/>
  <c r="U17" i="11"/>
  <c r="H28" i="16"/>
  <c r="V69" i="2"/>
  <c r="U28" i="16" s="1"/>
  <c r="T26" i="19" s="1"/>
  <c r="K11" i="11"/>
  <c r="I34" i="3"/>
  <c r="V63" i="2"/>
  <c r="K29" i="3"/>
  <c r="V51" i="2"/>
  <c r="I33" i="3"/>
  <c r="V62" i="2"/>
  <c r="U26" i="19" s="1"/>
  <c r="I27" i="3"/>
  <c r="V49" i="2"/>
  <c r="I41" i="3"/>
  <c r="V77" i="2"/>
  <c r="P45" i="16"/>
  <c r="I21" i="2"/>
  <c r="H34" i="15" s="1"/>
  <c r="K21" i="2"/>
  <c r="K13" i="3" s="1"/>
  <c r="U21" i="2"/>
  <c r="T34" i="15" s="1"/>
  <c r="F35" i="16"/>
  <c r="K42" i="2"/>
  <c r="J35" i="16" s="1"/>
  <c r="K17" i="11"/>
  <c r="V22" i="11"/>
  <c r="D21" i="14" s="1"/>
  <c r="U18" i="16"/>
  <c r="G37" i="11"/>
  <c r="K86" i="2"/>
  <c r="J56" i="16" s="1"/>
  <c r="G87" i="2"/>
  <c r="K87" i="2" s="1"/>
  <c r="AA54" i="19"/>
  <c r="AA11" i="19"/>
  <c r="AA10" i="19"/>
  <c r="U7" i="2"/>
  <c r="I7" i="2"/>
  <c r="G28" i="3"/>
  <c r="S28" i="3"/>
  <c r="I50" i="2"/>
  <c r="H45" i="15" s="1"/>
  <c r="U28" i="3"/>
  <c r="O28" i="3"/>
  <c r="Q28" i="3"/>
  <c r="F35" i="15"/>
  <c r="U35" i="2"/>
  <c r="U20" i="3" s="1"/>
  <c r="I35" i="2"/>
  <c r="H35" i="15" s="1"/>
  <c r="G42" i="3"/>
  <c r="U42" i="3"/>
  <c r="S42" i="3"/>
  <c r="O42" i="3"/>
  <c r="I78" i="2"/>
  <c r="I59" i="2"/>
  <c r="V59" i="2" s="1"/>
  <c r="U14" i="2"/>
  <c r="I14" i="2"/>
  <c r="G35" i="3"/>
  <c r="Q35" i="3"/>
  <c r="S35" i="3"/>
  <c r="I64" i="2"/>
  <c r="O35" i="3"/>
  <c r="U35" i="3"/>
  <c r="I22" i="2"/>
  <c r="U22" i="2"/>
  <c r="N28" i="15"/>
  <c r="I42" i="2"/>
  <c r="I18" i="11" s="1"/>
  <c r="U42" i="2"/>
  <c r="U18" i="11" s="1"/>
  <c r="P56" i="16"/>
  <c r="N56" i="16"/>
  <c r="I86" i="2"/>
  <c r="T56" i="16"/>
  <c r="I71" i="2"/>
  <c r="V71" i="2" s="1"/>
  <c r="G29" i="3"/>
  <c r="Q29" i="3"/>
  <c r="U29" i="3"/>
  <c r="S29" i="3"/>
  <c r="O29" i="3"/>
  <c r="I29" i="2"/>
  <c r="U29" i="2"/>
  <c r="F56" i="16"/>
  <c r="R28" i="15"/>
  <c r="V40" i="3"/>
  <c r="U27" i="19"/>
  <c r="AA27" i="19" s="1"/>
  <c r="U16" i="15"/>
  <c r="U15" i="19"/>
  <c r="AA15" i="19" s="1"/>
  <c r="U8" i="15"/>
  <c r="U8" i="19"/>
  <c r="AA8" i="19" s="1"/>
  <c r="U6" i="15"/>
  <c r="U6" i="19"/>
  <c r="R25" i="16"/>
  <c r="U17" i="15"/>
  <c r="U16" i="19"/>
  <c r="AA16" i="19" s="1"/>
  <c r="U7" i="15"/>
  <c r="U7" i="19"/>
  <c r="U9" i="19"/>
  <c r="AA9" i="19" s="1"/>
  <c r="U17" i="19"/>
  <c r="U15" i="15"/>
  <c r="U19" i="15"/>
  <c r="V32" i="3"/>
  <c r="D27" i="17" s="1"/>
  <c r="U10" i="15"/>
  <c r="V31" i="3"/>
  <c r="D26" i="12" s="1"/>
  <c r="U20" i="15"/>
  <c r="V39" i="3"/>
  <c r="D33" i="12" s="1"/>
  <c r="U11" i="15"/>
  <c r="V38" i="3"/>
  <c r="D32" i="17" s="1"/>
  <c r="U60" i="15"/>
  <c r="V9" i="3"/>
  <c r="R26" i="16"/>
  <c r="V41" i="2"/>
  <c r="V17" i="11" s="1"/>
  <c r="D16" i="14" s="1"/>
  <c r="S7" i="2"/>
  <c r="O7" i="2"/>
  <c r="S35" i="2"/>
  <c r="R35" i="15" s="1"/>
  <c r="O35" i="2"/>
  <c r="N35" i="15" s="1"/>
  <c r="V27" i="2"/>
  <c r="U25" i="16" s="1"/>
  <c r="T23" i="19" s="1"/>
  <c r="O17" i="11"/>
  <c r="S42" i="2"/>
  <c r="R35" i="16" s="1"/>
  <c r="N35" i="16"/>
  <c r="G43" i="2"/>
  <c r="K43" i="2" s="1"/>
  <c r="J44" i="16" s="1"/>
  <c r="S14" i="2"/>
  <c r="O14" i="2"/>
  <c r="S22" i="2"/>
  <c r="O22" i="2"/>
  <c r="Q22" i="2"/>
  <c r="S29" i="2"/>
  <c r="O29" i="2"/>
  <c r="Q29" i="2"/>
  <c r="G36" i="2"/>
  <c r="K36" i="2" s="1"/>
  <c r="O11" i="11"/>
  <c r="V3" i="11"/>
  <c r="D2" i="14" s="1"/>
  <c r="V15" i="11"/>
  <c r="D14" i="14" s="1"/>
  <c r="U20" i="16"/>
  <c r="T19" i="19" s="1"/>
  <c r="AA19" i="19" s="1"/>
  <c r="U35" i="11"/>
  <c r="V17" i="3"/>
  <c r="D14" i="17" s="1"/>
  <c r="U29" i="15"/>
  <c r="U15" i="16"/>
  <c r="V10" i="11"/>
  <c r="D9" i="14" s="1"/>
  <c r="U6" i="16"/>
  <c r="U18" i="15"/>
  <c r="V16" i="11"/>
  <c r="D15" i="14" s="1"/>
  <c r="V10" i="3"/>
  <c r="D8" i="17" s="1"/>
  <c r="V4" i="3"/>
  <c r="D3" i="12" s="1"/>
  <c r="U7" i="16"/>
  <c r="V27" i="11"/>
  <c r="D26" i="14" s="1"/>
  <c r="V21" i="11"/>
  <c r="D20" i="14" s="1"/>
  <c r="V24" i="3"/>
  <c r="D20" i="12" s="1"/>
  <c r="V23" i="11"/>
  <c r="D22" i="14" s="1"/>
  <c r="U9" i="15"/>
  <c r="V3" i="3"/>
  <c r="V11" i="3"/>
  <c r="D9" i="12" s="1"/>
  <c r="V18" i="3"/>
  <c r="D15" i="12" s="1"/>
  <c r="V34" i="2"/>
  <c r="U38" i="16"/>
  <c r="T35" i="19" s="1"/>
  <c r="V28" i="11"/>
  <c r="D27" i="14" s="1"/>
  <c r="U19" i="16"/>
  <c r="T18" i="19" s="1"/>
  <c r="AA18" i="19" s="1"/>
  <c r="V33" i="11"/>
  <c r="D32" i="14" s="1"/>
  <c r="R45" i="15"/>
  <c r="J45" i="15"/>
  <c r="K24" i="11"/>
  <c r="J45" i="16"/>
  <c r="R45" i="16"/>
  <c r="S24" i="11"/>
  <c r="J39" i="16"/>
  <c r="K41" i="11"/>
  <c r="J37" i="15"/>
  <c r="K19" i="3"/>
  <c r="J26" i="15"/>
  <c r="N26" i="15"/>
  <c r="O19" i="3"/>
  <c r="H38" i="15"/>
  <c r="T38" i="15"/>
  <c r="N38" i="15"/>
  <c r="H38" i="16"/>
  <c r="I35" i="11"/>
  <c r="R38" i="16"/>
  <c r="S35" i="11"/>
  <c r="J54" i="16"/>
  <c r="K25" i="11"/>
  <c r="K12" i="11"/>
  <c r="H37" i="16"/>
  <c r="I29" i="11"/>
  <c r="J25" i="15"/>
  <c r="K12" i="3"/>
  <c r="N25" i="15"/>
  <c r="O12" i="3"/>
  <c r="K26" i="3"/>
  <c r="J27" i="15"/>
  <c r="N27" i="15"/>
  <c r="O26" i="3"/>
  <c r="D21" i="12"/>
  <c r="D21" i="17"/>
  <c r="R39" i="16"/>
  <c r="S41" i="11"/>
  <c r="J24" i="15"/>
  <c r="K5" i="3"/>
  <c r="J36" i="15"/>
  <c r="H26" i="15"/>
  <c r="I19" i="3"/>
  <c r="R26" i="15"/>
  <c r="S19" i="3"/>
  <c r="J38" i="15"/>
  <c r="R38" i="15"/>
  <c r="F47" i="15"/>
  <c r="G79" i="2"/>
  <c r="K79" i="2" s="1"/>
  <c r="K43" i="3" s="1"/>
  <c r="J38" i="16"/>
  <c r="K35" i="11"/>
  <c r="N38" i="16"/>
  <c r="O35" i="11"/>
  <c r="J47" i="16"/>
  <c r="K36" i="11"/>
  <c r="S36" i="11"/>
  <c r="R47" i="16"/>
  <c r="S25" i="11"/>
  <c r="R54" i="16"/>
  <c r="R34" i="16"/>
  <c r="S12" i="11"/>
  <c r="J24" i="16"/>
  <c r="K5" i="11"/>
  <c r="S5" i="11"/>
  <c r="R24" i="16"/>
  <c r="S37" i="11"/>
  <c r="R56" i="16"/>
  <c r="J37" i="16"/>
  <c r="K29" i="11"/>
  <c r="R37" i="16"/>
  <c r="S29" i="11"/>
  <c r="H25" i="15"/>
  <c r="I12" i="3"/>
  <c r="V20" i="2"/>
  <c r="U23" i="19" s="1"/>
  <c r="T25" i="15"/>
  <c r="U12" i="3"/>
  <c r="R25" i="15"/>
  <c r="S12" i="3"/>
  <c r="H27" i="15"/>
  <c r="I26" i="3"/>
  <c r="U25" i="19"/>
  <c r="AA25" i="19" s="1"/>
  <c r="T27" i="15"/>
  <c r="U26" i="3"/>
  <c r="R27" i="15"/>
  <c r="S26" i="3"/>
  <c r="V40" i="11"/>
  <c r="D39" i="14" s="1"/>
  <c r="V45" i="3"/>
  <c r="V39" i="11"/>
  <c r="D38" i="14" s="1"/>
  <c r="F48" i="16"/>
  <c r="O36" i="11"/>
  <c r="N47" i="16"/>
  <c r="T45" i="16"/>
  <c r="U24" i="11"/>
  <c r="I24" i="11"/>
  <c r="H45" i="16"/>
  <c r="H54" i="16"/>
  <c r="I25" i="11"/>
  <c r="S46" i="3"/>
  <c r="I46" i="3"/>
  <c r="H30" i="16"/>
  <c r="U30" i="16"/>
  <c r="H34" i="16"/>
  <c r="I12" i="11"/>
  <c r="V28" i="2"/>
  <c r="N39" i="16"/>
  <c r="O41" i="11"/>
  <c r="U41" i="11"/>
  <c r="T39" i="16"/>
  <c r="N24" i="15"/>
  <c r="O5" i="3"/>
  <c r="R24" i="15"/>
  <c r="S5" i="3"/>
  <c r="N37" i="15"/>
  <c r="R37" i="15"/>
  <c r="O5" i="11"/>
  <c r="N24" i="16"/>
  <c r="T24" i="16"/>
  <c r="U5" i="11"/>
  <c r="N36" i="15"/>
  <c r="T36" i="15"/>
  <c r="T37" i="16"/>
  <c r="U29" i="11"/>
  <c r="N34" i="15"/>
  <c r="O13" i="3"/>
  <c r="U13" i="3"/>
  <c r="P47" i="16"/>
  <c r="Q36" i="11"/>
  <c r="T47" i="16"/>
  <c r="U36" i="11"/>
  <c r="H47" i="16"/>
  <c r="I36" i="11"/>
  <c r="N45" i="16"/>
  <c r="O24" i="11"/>
  <c r="O25" i="11"/>
  <c r="N54" i="16"/>
  <c r="T54" i="16"/>
  <c r="U25" i="11"/>
  <c r="O46" i="3"/>
  <c r="K46" i="3"/>
  <c r="U46" i="3"/>
  <c r="H28" i="15"/>
  <c r="N34" i="16"/>
  <c r="O12" i="11"/>
  <c r="T34" i="16"/>
  <c r="U12" i="11"/>
  <c r="I41" i="11"/>
  <c r="H39" i="16"/>
  <c r="H24" i="15"/>
  <c r="I5" i="3"/>
  <c r="V6" i="2"/>
  <c r="U22" i="19" s="1"/>
  <c r="T24" i="15"/>
  <c r="U5" i="3"/>
  <c r="H37" i="15"/>
  <c r="T37" i="15"/>
  <c r="H24" i="16"/>
  <c r="I5" i="11"/>
  <c r="V13" i="2"/>
  <c r="H36" i="15"/>
  <c r="R36" i="15"/>
  <c r="N37" i="16"/>
  <c r="O29" i="11"/>
  <c r="O37" i="11"/>
  <c r="U37" i="11"/>
  <c r="R34" i="15"/>
  <c r="S13" i="3"/>
  <c r="A10" i="16"/>
  <c r="B27" i="11"/>
  <c r="G65" i="2"/>
  <c r="K65" i="2" s="1"/>
  <c r="K36" i="3" s="1"/>
  <c r="F46" i="15"/>
  <c r="G52" i="2"/>
  <c r="K52" i="2" s="1"/>
  <c r="K30" i="3" s="1"/>
  <c r="F54" i="15"/>
  <c r="F33" i="16"/>
  <c r="G15" i="2"/>
  <c r="K15" i="2" s="1"/>
  <c r="G6" i="11"/>
  <c r="F43" i="15"/>
  <c r="G23" i="2"/>
  <c r="K23" i="2" s="1"/>
  <c r="G14" i="3"/>
  <c r="B25" i="11"/>
  <c r="A54" i="16"/>
  <c r="F63" i="16"/>
  <c r="G26" i="11"/>
  <c r="A7" i="16"/>
  <c r="B9" i="11"/>
  <c r="G93" i="2"/>
  <c r="G47" i="3"/>
  <c r="G100" i="2"/>
  <c r="P48" i="16"/>
  <c r="G42" i="11"/>
  <c r="Q37" i="11"/>
  <c r="P54" i="16"/>
  <c r="Q25" i="11"/>
  <c r="A54" i="15"/>
  <c r="F43" i="16"/>
  <c r="G30" i="2"/>
  <c r="K30" i="2" s="1"/>
  <c r="G13" i="11"/>
  <c r="G72" i="2"/>
  <c r="K72" i="2" s="1"/>
  <c r="F46" i="16"/>
  <c r="G30" i="11"/>
  <c r="G38" i="11"/>
  <c r="G8" i="2"/>
  <c r="K8" i="2" s="1"/>
  <c r="F33" i="15"/>
  <c r="G6" i="3"/>
  <c r="A65" i="15"/>
  <c r="F45" i="15"/>
  <c r="K19" i="11" l="1"/>
  <c r="H35" i="16"/>
  <c r="I13" i="3"/>
  <c r="T35" i="16"/>
  <c r="T14" i="19"/>
  <c r="AA14" i="19" s="1"/>
  <c r="AA17" i="16"/>
  <c r="AA19" i="16"/>
  <c r="AA11" i="16"/>
  <c r="AA12" i="16"/>
  <c r="AA10" i="16"/>
  <c r="AA11" i="15"/>
  <c r="AA10" i="15"/>
  <c r="V21" i="2"/>
  <c r="U31" i="19" s="1"/>
  <c r="AA16" i="15"/>
  <c r="AA6" i="15"/>
  <c r="AA12" i="15"/>
  <c r="I42" i="3"/>
  <c r="V78" i="2"/>
  <c r="K37" i="11"/>
  <c r="AA17" i="15"/>
  <c r="I35" i="3"/>
  <c r="V64" i="2"/>
  <c r="K18" i="11"/>
  <c r="J34" i="15"/>
  <c r="AA18" i="15"/>
  <c r="AA20" i="15"/>
  <c r="AA19" i="15"/>
  <c r="AA8" i="15"/>
  <c r="AA9" i="15"/>
  <c r="AA15" i="15"/>
  <c r="AA21" i="15"/>
  <c r="AA7" i="15"/>
  <c r="H56" i="16"/>
  <c r="V86" i="2"/>
  <c r="U56" i="16" s="1"/>
  <c r="T51" i="19" s="1"/>
  <c r="I28" i="3"/>
  <c r="V50" i="2"/>
  <c r="AA9" i="16"/>
  <c r="T45" i="15"/>
  <c r="G37" i="2"/>
  <c r="K37" i="2" s="1"/>
  <c r="I87" i="2"/>
  <c r="V87" i="2" s="1"/>
  <c r="I37" i="11"/>
  <c r="F65" i="16"/>
  <c r="U38" i="11"/>
  <c r="AA23" i="19"/>
  <c r="I23" i="2"/>
  <c r="U23" i="2"/>
  <c r="G36" i="3"/>
  <c r="Q36" i="3"/>
  <c r="O36" i="3"/>
  <c r="I65" i="2"/>
  <c r="U36" i="3"/>
  <c r="S36" i="3"/>
  <c r="G21" i="3"/>
  <c r="I36" i="2"/>
  <c r="I21" i="3" s="1"/>
  <c r="U36" i="2"/>
  <c r="T44" i="15" s="1"/>
  <c r="AA26" i="19"/>
  <c r="G43" i="3"/>
  <c r="I79" i="2"/>
  <c r="S43" i="3"/>
  <c r="O43" i="3"/>
  <c r="U43" i="3"/>
  <c r="N45" i="15"/>
  <c r="U43" i="2"/>
  <c r="I43" i="2"/>
  <c r="Q42" i="3"/>
  <c r="P47" i="15"/>
  <c r="I72" i="2"/>
  <c r="V72" i="2" s="1"/>
  <c r="I30" i="2"/>
  <c r="U30" i="2"/>
  <c r="G30" i="3"/>
  <c r="S30" i="3"/>
  <c r="U30" i="3"/>
  <c r="O30" i="3"/>
  <c r="Q30" i="3"/>
  <c r="I52" i="2"/>
  <c r="U37" i="2"/>
  <c r="I37" i="2"/>
  <c r="U8" i="2"/>
  <c r="I8" i="2"/>
  <c r="U15" i="2"/>
  <c r="I15" i="2"/>
  <c r="D33" i="17"/>
  <c r="V34" i="3"/>
  <c r="U34" i="19"/>
  <c r="T7" i="19"/>
  <c r="AA7" i="19" s="1"/>
  <c r="T6" i="19"/>
  <c r="AA6" i="19" s="1"/>
  <c r="V27" i="3"/>
  <c r="U33" i="19"/>
  <c r="AA33" i="19" s="1"/>
  <c r="O18" i="11"/>
  <c r="V41" i="3"/>
  <c r="U35" i="19"/>
  <c r="AA35" i="19" s="1"/>
  <c r="V19" i="3"/>
  <c r="D16" i="17" s="1"/>
  <c r="U24" i="19"/>
  <c r="AA8" i="16"/>
  <c r="V42" i="2"/>
  <c r="V18" i="11" s="1"/>
  <c r="D17" i="14" s="1"/>
  <c r="AA6" i="16"/>
  <c r="AA7" i="16"/>
  <c r="V11" i="11"/>
  <c r="D10" i="14" s="1"/>
  <c r="D27" i="12"/>
  <c r="U28" i="15"/>
  <c r="V33" i="3"/>
  <c r="U26" i="16"/>
  <c r="T24" i="19" s="1"/>
  <c r="D2" i="17"/>
  <c r="S8" i="2"/>
  <c r="O8" i="2"/>
  <c r="Q8" i="2"/>
  <c r="S37" i="2"/>
  <c r="O37" i="2"/>
  <c r="Q37" i="2"/>
  <c r="F44" i="16"/>
  <c r="G19" i="11"/>
  <c r="G44" i="2"/>
  <c r="K44" i="2" s="1"/>
  <c r="K20" i="11" s="1"/>
  <c r="S15" i="2"/>
  <c r="O15" i="2"/>
  <c r="Q15" i="2"/>
  <c r="S18" i="11"/>
  <c r="S23" i="2"/>
  <c r="O23" i="2"/>
  <c r="Q23" i="2"/>
  <c r="S36" i="2"/>
  <c r="S21" i="3" s="1"/>
  <c r="O36" i="2"/>
  <c r="N44" i="15" s="1"/>
  <c r="Q36" i="2"/>
  <c r="Q21" i="3" s="1"/>
  <c r="S30" i="2"/>
  <c r="O30" i="2"/>
  <c r="Q30" i="2"/>
  <c r="F44" i="15"/>
  <c r="D14" i="12"/>
  <c r="D3" i="17"/>
  <c r="I20" i="3"/>
  <c r="D26" i="17"/>
  <c r="D15" i="17"/>
  <c r="D9" i="17"/>
  <c r="D8" i="12"/>
  <c r="U26" i="15"/>
  <c r="D20" i="17"/>
  <c r="T35" i="15"/>
  <c r="D32" i="12"/>
  <c r="D2" i="12"/>
  <c r="V35" i="11"/>
  <c r="D34" i="14" s="1"/>
  <c r="S20" i="3"/>
  <c r="O20" i="3"/>
  <c r="V35" i="2"/>
  <c r="U25" i="15"/>
  <c r="V12" i="3"/>
  <c r="F56" i="15"/>
  <c r="G80" i="2"/>
  <c r="K80" i="2" s="1"/>
  <c r="K44" i="3" s="1"/>
  <c r="J47" i="15"/>
  <c r="N47" i="15"/>
  <c r="K42" i="11"/>
  <c r="J48" i="16"/>
  <c r="K6" i="11"/>
  <c r="J33" i="16"/>
  <c r="J43" i="16"/>
  <c r="K13" i="11"/>
  <c r="R43" i="16"/>
  <c r="S13" i="11"/>
  <c r="U38" i="15"/>
  <c r="J35" i="15"/>
  <c r="K20" i="3"/>
  <c r="J43" i="15"/>
  <c r="K14" i="3"/>
  <c r="J63" i="16"/>
  <c r="K26" i="11"/>
  <c r="D39" i="12"/>
  <c r="D39" i="17"/>
  <c r="V26" i="3"/>
  <c r="U27" i="15"/>
  <c r="H47" i="15"/>
  <c r="T47" i="15"/>
  <c r="R47" i="15"/>
  <c r="R48" i="16"/>
  <c r="S42" i="11"/>
  <c r="J54" i="15"/>
  <c r="R33" i="16"/>
  <c r="S6" i="11"/>
  <c r="J33" i="15"/>
  <c r="K6" i="3"/>
  <c r="J46" i="15"/>
  <c r="J65" i="16"/>
  <c r="K38" i="11"/>
  <c r="J44" i="15"/>
  <c r="K21" i="3"/>
  <c r="K30" i="11"/>
  <c r="J46" i="16"/>
  <c r="R46" i="16"/>
  <c r="S30" i="11"/>
  <c r="K47" i="3"/>
  <c r="F57" i="16"/>
  <c r="U36" i="15"/>
  <c r="U37" i="15"/>
  <c r="V41" i="11"/>
  <c r="D40" i="14" s="1"/>
  <c r="U39" i="16"/>
  <c r="U47" i="16"/>
  <c r="T43" i="19" s="1"/>
  <c r="V36" i="11"/>
  <c r="D35" i="14" s="1"/>
  <c r="H43" i="15"/>
  <c r="I14" i="3"/>
  <c r="T43" i="15"/>
  <c r="U14" i="3"/>
  <c r="T33" i="15"/>
  <c r="U6" i="3"/>
  <c r="R33" i="15"/>
  <c r="S6" i="3"/>
  <c r="H46" i="15"/>
  <c r="R46" i="15"/>
  <c r="N65" i="16"/>
  <c r="O38" i="11"/>
  <c r="N46" i="16"/>
  <c r="O30" i="11"/>
  <c r="T46" i="16"/>
  <c r="U30" i="11"/>
  <c r="I47" i="3"/>
  <c r="U47" i="3"/>
  <c r="V12" i="11"/>
  <c r="D11" i="14" s="1"/>
  <c r="U34" i="16"/>
  <c r="T31" i="19" s="1"/>
  <c r="U45" i="16"/>
  <c r="T41" i="19" s="1"/>
  <c r="V24" i="11"/>
  <c r="D23" i="14" s="1"/>
  <c r="H44" i="15"/>
  <c r="N48" i="16"/>
  <c r="O42" i="11"/>
  <c r="U42" i="11"/>
  <c r="T48" i="16"/>
  <c r="H54" i="15"/>
  <c r="R54" i="15"/>
  <c r="N33" i="16"/>
  <c r="O6" i="11"/>
  <c r="T33" i="16"/>
  <c r="U6" i="11"/>
  <c r="N63" i="16"/>
  <c r="O26" i="11"/>
  <c r="T63" i="16"/>
  <c r="U26" i="11"/>
  <c r="I13" i="11"/>
  <c r="H43" i="16"/>
  <c r="V29" i="11"/>
  <c r="D28" i="14" s="1"/>
  <c r="U37" i="16"/>
  <c r="T34" i="19" s="1"/>
  <c r="U24" i="16"/>
  <c r="V5" i="11"/>
  <c r="D4" i="14" s="1"/>
  <c r="U24" i="15"/>
  <c r="V5" i="3"/>
  <c r="N43" i="15"/>
  <c r="O14" i="3"/>
  <c r="R43" i="15"/>
  <c r="S14" i="3"/>
  <c r="H33" i="15"/>
  <c r="I6" i="3"/>
  <c r="V7" i="2"/>
  <c r="U30" i="19" s="1"/>
  <c r="O6" i="3"/>
  <c r="N33" i="15"/>
  <c r="N46" i="15"/>
  <c r="T46" i="15"/>
  <c r="I38" i="11"/>
  <c r="S38" i="11"/>
  <c r="R65" i="16"/>
  <c r="H46" i="16"/>
  <c r="I30" i="11"/>
  <c r="O47" i="3"/>
  <c r="S47" i="3"/>
  <c r="V46" i="3"/>
  <c r="F53" i="15"/>
  <c r="G38" i="2"/>
  <c r="K38" i="2" s="1"/>
  <c r="K23" i="3" s="1"/>
  <c r="G22" i="3"/>
  <c r="H48" i="16"/>
  <c r="I42" i="11"/>
  <c r="N54" i="15"/>
  <c r="T54" i="15"/>
  <c r="V14" i="2"/>
  <c r="H33" i="16"/>
  <c r="I6" i="11"/>
  <c r="R63" i="16"/>
  <c r="S26" i="11"/>
  <c r="H63" i="16"/>
  <c r="I26" i="11"/>
  <c r="N43" i="16"/>
  <c r="O13" i="11"/>
  <c r="T43" i="16"/>
  <c r="U13" i="11"/>
  <c r="P65" i="16"/>
  <c r="Q38" i="11"/>
  <c r="G31" i="2"/>
  <c r="K31" i="2" s="1"/>
  <c r="F52" i="16"/>
  <c r="G14" i="11"/>
  <c r="G43" i="11"/>
  <c r="P57" i="16"/>
  <c r="G101" i="2"/>
  <c r="P43" i="15"/>
  <c r="V22" i="2"/>
  <c r="U39" i="19" s="1"/>
  <c r="Q14" i="3"/>
  <c r="F42" i="16"/>
  <c r="G7" i="11"/>
  <c r="G16" i="2"/>
  <c r="K16" i="2" s="1"/>
  <c r="A19" i="16"/>
  <c r="B28" i="11"/>
  <c r="T65" i="16"/>
  <c r="P43" i="16"/>
  <c r="Q13" i="11"/>
  <c r="V29" i="2"/>
  <c r="F52" i="15"/>
  <c r="G15" i="3"/>
  <c r="G24" i="2"/>
  <c r="K24" i="2" s="1"/>
  <c r="K16" i="3" s="1"/>
  <c r="P45" i="15"/>
  <c r="F55" i="16"/>
  <c r="G73" i="2"/>
  <c r="K73" i="2" s="1"/>
  <c r="G31" i="11"/>
  <c r="A63" i="15"/>
  <c r="Q47" i="3"/>
  <c r="B10" i="11"/>
  <c r="A16" i="16"/>
  <c r="P46" i="15"/>
  <c r="F42" i="15"/>
  <c r="G9" i="2"/>
  <c r="K9" i="2" s="1"/>
  <c r="G7" i="3"/>
  <c r="P63" i="16"/>
  <c r="X53" i="2"/>
  <c r="Q26" i="11"/>
  <c r="A63" i="16"/>
  <c r="B26" i="11"/>
  <c r="A11" i="16"/>
  <c r="B33" i="11"/>
  <c r="P46" i="16"/>
  <c r="Q30" i="11"/>
  <c r="G94" i="2"/>
  <c r="G48" i="3"/>
  <c r="P54" i="15"/>
  <c r="V25" i="11"/>
  <c r="D24" i="14" s="1"/>
  <c r="U54" i="16"/>
  <c r="T49" i="19" s="1"/>
  <c r="Q42" i="11"/>
  <c r="U48" i="16"/>
  <c r="F63" i="15"/>
  <c r="F55" i="15"/>
  <c r="G66" i="2"/>
  <c r="K66" i="2" s="1"/>
  <c r="K37" i="3" s="1"/>
  <c r="T22" i="19" l="1"/>
  <c r="AA22" i="19" s="1"/>
  <c r="AA28" i="16"/>
  <c r="AA27" i="16"/>
  <c r="AA30" i="16"/>
  <c r="H65" i="16"/>
  <c r="U34" i="15"/>
  <c r="J53" i="16"/>
  <c r="AA31" i="19"/>
  <c r="V13" i="3"/>
  <c r="D11" i="17" s="1"/>
  <c r="AA28" i="15"/>
  <c r="AA29" i="15"/>
  <c r="AA24" i="15"/>
  <c r="AA30" i="15"/>
  <c r="AA27" i="15"/>
  <c r="AA25" i="15"/>
  <c r="I30" i="3"/>
  <c r="V52" i="2"/>
  <c r="U57" i="19" s="1"/>
  <c r="I36" i="3"/>
  <c r="V65" i="2"/>
  <c r="I43" i="3"/>
  <c r="V79" i="2"/>
  <c r="AA29" i="16"/>
  <c r="AB7" i="19"/>
  <c r="X81" i="2"/>
  <c r="D16" i="12"/>
  <c r="G37" i="3"/>
  <c r="Q37" i="3"/>
  <c r="O37" i="3"/>
  <c r="I66" i="2"/>
  <c r="U37" i="3"/>
  <c r="S37" i="3"/>
  <c r="V37" i="11"/>
  <c r="D36" i="14" s="1"/>
  <c r="U31" i="2"/>
  <c r="T61" i="16" s="1"/>
  <c r="I31" i="2"/>
  <c r="G23" i="3"/>
  <c r="U38" i="2"/>
  <c r="U23" i="3" s="1"/>
  <c r="I38" i="2"/>
  <c r="I23" i="3" s="1"/>
  <c r="U21" i="3"/>
  <c r="G44" i="3"/>
  <c r="O44" i="3"/>
  <c r="I80" i="2"/>
  <c r="U44" i="3"/>
  <c r="S44" i="3"/>
  <c r="AA34" i="19"/>
  <c r="H44" i="16"/>
  <c r="I19" i="11"/>
  <c r="Q43" i="3"/>
  <c r="P56" i="15"/>
  <c r="I9" i="2"/>
  <c r="U9" i="2"/>
  <c r="U16" i="2"/>
  <c r="I16" i="2"/>
  <c r="I73" i="2"/>
  <c r="V73" i="2" s="1"/>
  <c r="G16" i="3"/>
  <c r="I24" i="2"/>
  <c r="I16" i="3" s="1"/>
  <c r="U24" i="2"/>
  <c r="U16" i="3" s="1"/>
  <c r="U35" i="16"/>
  <c r="T32" i="19" s="1"/>
  <c r="I44" i="2"/>
  <c r="V44" i="2" s="1"/>
  <c r="AA24" i="19"/>
  <c r="AB25" i="19" s="1"/>
  <c r="T44" i="16"/>
  <c r="U19" i="11"/>
  <c r="V35" i="3"/>
  <c r="U42" i="19"/>
  <c r="T17" i="19"/>
  <c r="AA17" i="19" s="1"/>
  <c r="V29" i="3"/>
  <c r="U49" i="19"/>
  <c r="AA49" i="19" s="1"/>
  <c r="V28" i="3"/>
  <c r="U41" i="19"/>
  <c r="AA41" i="19" s="1"/>
  <c r="O21" i="3"/>
  <c r="V36" i="2"/>
  <c r="U40" i="19" s="1"/>
  <c r="U35" i="15"/>
  <c r="U32" i="19"/>
  <c r="V42" i="3"/>
  <c r="U43" i="19"/>
  <c r="AA43" i="19" s="1"/>
  <c r="AA20" i="16"/>
  <c r="AB8" i="19"/>
  <c r="AB6" i="19"/>
  <c r="AB11" i="19"/>
  <c r="AB10" i="19"/>
  <c r="AB9" i="19"/>
  <c r="AA15" i="16"/>
  <c r="R44" i="15"/>
  <c r="AA25" i="16"/>
  <c r="P44" i="15"/>
  <c r="AA26" i="16"/>
  <c r="AA18" i="16"/>
  <c r="AA16" i="16"/>
  <c r="AA24" i="16"/>
  <c r="O9" i="2"/>
  <c r="S9" i="2"/>
  <c r="Q9" i="2"/>
  <c r="O24" i="2"/>
  <c r="S24" i="2"/>
  <c r="Q24" i="2"/>
  <c r="Q16" i="3" s="1"/>
  <c r="S16" i="2"/>
  <c r="O16" i="2"/>
  <c r="Q16" i="2"/>
  <c r="S19" i="11"/>
  <c r="R44" i="16"/>
  <c r="S31" i="2"/>
  <c r="R61" i="16" s="1"/>
  <c r="O31" i="2"/>
  <c r="N61" i="16" s="1"/>
  <c r="Q31" i="2"/>
  <c r="S38" i="2"/>
  <c r="Q38" i="2"/>
  <c r="G20" i="11"/>
  <c r="F53" i="16"/>
  <c r="G45" i="2"/>
  <c r="K45" i="2" s="1"/>
  <c r="J62" i="16" s="1"/>
  <c r="N44" i="16"/>
  <c r="V43" i="2"/>
  <c r="O19" i="11"/>
  <c r="Q19" i="11"/>
  <c r="P44" i="16"/>
  <c r="V20" i="3"/>
  <c r="D17" i="12" s="1"/>
  <c r="D4" i="12"/>
  <c r="D4" i="17"/>
  <c r="D11" i="12"/>
  <c r="J42" i="16"/>
  <c r="K7" i="11"/>
  <c r="D34" i="12"/>
  <c r="D34" i="17"/>
  <c r="F65" i="15"/>
  <c r="N56" i="15"/>
  <c r="J53" i="15"/>
  <c r="K22" i="3"/>
  <c r="J52" i="15"/>
  <c r="K15" i="3"/>
  <c r="J61" i="15"/>
  <c r="H61" i="15"/>
  <c r="D40" i="12"/>
  <c r="D40" i="17"/>
  <c r="R42" i="16"/>
  <c r="S7" i="11"/>
  <c r="J52" i="16"/>
  <c r="K14" i="11"/>
  <c r="K31" i="11"/>
  <c r="J55" i="16"/>
  <c r="R55" i="16"/>
  <c r="S31" i="11"/>
  <c r="H56" i="15"/>
  <c r="T56" i="15"/>
  <c r="R57" i="16"/>
  <c r="S43" i="11"/>
  <c r="J61" i="16"/>
  <c r="H61" i="16"/>
  <c r="J62" i="15"/>
  <c r="D28" i="12"/>
  <c r="D28" i="17"/>
  <c r="D23" i="12"/>
  <c r="D23" i="17"/>
  <c r="U47" i="15"/>
  <c r="D22" i="12"/>
  <c r="D22" i="17"/>
  <c r="J63" i="15"/>
  <c r="R52" i="16"/>
  <c r="S14" i="11"/>
  <c r="J56" i="15"/>
  <c r="R56" i="15"/>
  <c r="D10" i="12"/>
  <c r="D10" i="17"/>
  <c r="T53" i="15"/>
  <c r="U22" i="3"/>
  <c r="J55" i="15"/>
  <c r="K48" i="3"/>
  <c r="J57" i="16"/>
  <c r="K43" i="11"/>
  <c r="F66" i="16"/>
  <c r="F62" i="15"/>
  <c r="N53" i="15"/>
  <c r="O22" i="3"/>
  <c r="R53" i="15"/>
  <c r="S22" i="3"/>
  <c r="H55" i="15"/>
  <c r="R55" i="15"/>
  <c r="R63" i="15"/>
  <c r="T63" i="15"/>
  <c r="H52" i="15"/>
  <c r="I15" i="3"/>
  <c r="T52" i="15"/>
  <c r="U15" i="3"/>
  <c r="I48" i="3"/>
  <c r="U48" i="3"/>
  <c r="N52" i="16"/>
  <c r="O14" i="11"/>
  <c r="U14" i="11"/>
  <c r="T52" i="16"/>
  <c r="N55" i="16"/>
  <c r="O31" i="11"/>
  <c r="N42" i="15"/>
  <c r="O7" i="3"/>
  <c r="H42" i="15"/>
  <c r="I7" i="3"/>
  <c r="U7" i="3"/>
  <c r="T42" i="15"/>
  <c r="N42" i="16"/>
  <c r="O7" i="11"/>
  <c r="N57" i="16"/>
  <c r="O43" i="11"/>
  <c r="T57" i="16"/>
  <c r="U43" i="11"/>
  <c r="V6" i="11"/>
  <c r="D5" i="14" s="1"/>
  <c r="U33" i="16"/>
  <c r="Q22" i="3"/>
  <c r="P53" i="15"/>
  <c r="H53" i="15"/>
  <c r="I22" i="3"/>
  <c r="V37" i="2"/>
  <c r="U48" i="19" s="1"/>
  <c r="U33" i="15"/>
  <c r="V6" i="3"/>
  <c r="N55" i="15"/>
  <c r="T55" i="15"/>
  <c r="N63" i="15"/>
  <c r="H63" i="15"/>
  <c r="N52" i="15"/>
  <c r="O15" i="3"/>
  <c r="R52" i="15"/>
  <c r="S15" i="3"/>
  <c r="O48" i="3"/>
  <c r="S48" i="3"/>
  <c r="H52" i="16"/>
  <c r="I14" i="11"/>
  <c r="T55" i="16"/>
  <c r="U31" i="11"/>
  <c r="H55" i="16"/>
  <c r="I31" i="11"/>
  <c r="K7" i="3"/>
  <c r="J42" i="15"/>
  <c r="R42" i="15"/>
  <c r="S7" i="3"/>
  <c r="H42" i="16"/>
  <c r="I7" i="11"/>
  <c r="T42" i="16"/>
  <c r="U7" i="11"/>
  <c r="I43" i="11"/>
  <c r="H57" i="16"/>
  <c r="V42" i="11"/>
  <c r="D41" i="14" s="1"/>
  <c r="U54" i="15"/>
  <c r="U46" i="15"/>
  <c r="A28" i="16"/>
  <c r="P66" i="16"/>
  <c r="G44" i="11"/>
  <c r="F61" i="16"/>
  <c r="P55" i="15"/>
  <c r="U63" i="16"/>
  <c r="T57" i="19" s="1"/>
  <c r="V26" i="11"/>
  <c r="D25" i="14" s="1"/>
  <c r="A25" i="16"/>
  <c r="B11" i="11"/>
  <c r="P52" i="15"/>
  <c r="Q15" i="3"/>
  <c r="V23" i="2"/>
  <c r="U47" i="19" s="1"/>
  <c r="P42" i="16"/>
  <c r="V15" i="2"/>
  <c r="Q7" i="11"/>
  <c r="Q43" i="11"/>
  <c r="P52" i="16"/>
  <c r="Q14" i="11"/>
  <c r="V30" i="2"/>
  <c r="G49" i="3"/>
  <c r="V47" i="3"/>
  <c r="U43" i="15"/>
  <c r="V14" i="3"/>
  <c r="V38" i="11"/>
  <c r="D37" i="14" s="1"/>
  <c r="U65" i="16"/>
  <c r="T59" i="19" s="1"/>
  <c r="Q48" i="3"/>
  <c r="Q7" i="3"/>
  <c r="V8" i="2"/>
  <c r="U38" i="19" s="1"/>
  <c r="P42" i="15"/>
  <c r="F64" i="16"/>
  <c r="G32" i="11"/>
  <c r="F61" i="15"/>
  <c r="P63" i="15"/>
  <c r="F51" i="15"/>
  <c r="G8" i="3"/>
  <c r="F64" i="15"/>
  <c r="U46" i="16"/>
  <c r="T42" i="19" s="1"/>
  <c r="V30" i="11"/>
  <c r="D29" i="14" s="1"/>
  <c r="A20" i="16"/>
  <c r="B34" i="11"/>
  <c r="P55" i="16"/>
  <c r="Q31" i="11"/>
  <c r="U45" i="15"/>
  <c r="U43" i="16"/>
  <c r="T39" i="19" s="1"/>
  <c r="AA39" i="19" s="1"/>
  <c r="V13" i="11"/>
  <c r="D12" i="14" s="1"/>
  <c r="F51" i="16"/>
  <c r="G8" i="11"/>
  <c r="AA38" i="15" l="1"/>
  <c r="T30" i="19"/>
  <c r="AA30" i="19" s="1"/>
  <c r="AA36" i="16"/>
  <c r="AA37" i="15"/>
  <c r="I44" i="3"/>
  <c r="V80" i="2"/>
  <c r="AA35" i="15"/>
  <c r="AA33" i="15"/>
  <c r="AA39" i="15"/>
  <c r="I37" i="3"/>
  <c r="V66" i="2"/>
  <c r="AA36" i="15"/>
  <c r="AA34" i="15"/>
  <c r="V21" i="3"/>
  <c r="D18" i="12" s="1"/>
  <c r="AB24" i="19"/>
  <c r="AB27" i="19"/>
  <c r="AA32" i="19"/>
  <c r="AB23" i="19"/>
  <c r="I45" i="2"/>
  <c r="T62" i="16"/>
  <c r="Q44" i="3"/>
  <c r="P65" i="15"/>
  <c r="AA57" i="19"/>
  <c r="AB26" i="19"/>
  <c r="AB22" i="19"/>
  <c r="I20" i="11"/>
  <c r="H53" i="16"/>
  <c r="U20" i="11"/>
  <c r="T53" i="16"/>
  <c r="T62" i="15"/>
  <c r="T61" i="15"/>
  <c r="V36" i="3"/>
  <c r="U50" i="19"/>
  <c r="AA42" i="19"/>
  <c r="U44" i="15"/>
  <c r="V43" i="3"/>
  <c r="U51" i="19"/>
  <c r="AA51" i="19" s="1"/>
  <c r="AB17" i="19"/>
  <c r="AB15" i="19"/>
  <c r="AB16" i="19"/>
  <c r="AB18" i="19"/>
  <c r="AB14" i="19"/>
  <c r="AB19" i="19"/>
  <c r="P62" i="15"/>
  <c r="Q23" i="3"/>
  <c r="N62" i="15"/>
  <c r="O23" i="3"/>
  <c r="N61" i="15"/>
  <c r="O16" i="3"/>
  <c r="R61" i="15"/>
  <c r="S16" i="3"/>
  <c r="R62" i="15"/>
  <c r="S23" i="3"/>
  <c r="AA33" i="16"/>
  <c r="AA38" i="16"/>
  <c r="AA37" i="16"/>
  <c r="AA35" i="16"/>
  <c r="X46" i="2"/>
  <c r="V30" i="3"/>
  <c r="U44" i="16"/>
  <c r="T40" i="19" s="1"/>
  <c r="AA40" i="19" s="1"/>
  <c r="V19" i="11"/>
  <c r="D18" i="14" s="1"/>
  <c r="P53" i="16"/>
  <c r="Q20" i="11"/>
  <c r="R62" i="16"/>
  <c r="P62" i="16"/>
  <c r="F62" i="16"/>
  <c r="O20" i="11"/>
  <c r="N53" i="16"/>
  <c r="X39" i="2"/>
  <c r="R53" i="16"/>
  <c r="S20" i="11"/>
  <c r="D17" i="17"/>
  <c r="D12" i="12"/>
  <c r="D12" i="17"/>
  <c r="D41" i="12"/>
  <c r="D41" i="17"/>
  <c r="D5" i="12"/>
  <c r="D5" i="17"/>
  <c r="D35" i="12"/>
  <c r="D35" i="17"/>
  <c r="J51" i="15"/>
  <c r="K8" i="3"/>
  <c r="J66" i="16"/>
  <c r="K44" i="11"/>
  <c r="J64" i="16"/>
  <c r="K32" i="11"/>
  <c r="H65" i="15"/>
  <c r="R65" i="15"/>
  <c r="J64" i="15"/>
  <c r="D29" i="12"/>
  <c r="D29" i="17"/>
  <c r="D24" i="12"/>
  <c r="D24" i="17"/>
  <c r="J51" i="16"/>
  <c r="K8" i="11"/>
  <c r="N51" i="16"/>
  <c r="O8" i="11"/>
  <c r="U56" i="15"/>
  <c r="K49" i="3"/>
  <c r="J65" i="15"/>
  <c r="T65" i="15"/>
  <c r="N65" i="15"/>
  <c r="H51" i="16"/>
  <c r="I8" i="11"/>
  <c r="T51" i="16"/>
  <c r="U8" i="11"/>
  <c r="I32" i="11"/>
  <c r="H64" i="16"/>
  <c r="T64" i="16"/>
  <c r="U32" i="11"/>
  <c r="R64" i="15"/>
  <c r="H64" i="15"/>
  <c r="T66" i="16"/>
  <c r="U44" i="11"/>
  <c r="I44" i="11"/>
  <c r="H66" i="16"/>
  <c r="H51" i="15"/>
  <c r="I8" i="3"/>
  <c r="T51" i="15"/>
  <c r="U8" i="3"/>
  <c r="S49" i="3"/>
  <c r="O49" i="3"/>
  <c r="V22" i="3"/>
  <c r="U53" i="15"/>
  <c r="X32" i="2"/>
  <c r="S8" i="11"/>
  <c r="R51" i="16"/>
  <c r="N64" i="16"/>
  <c r="O32" i="11"/>
  <c r="R64" i="16"/>
  <c r="S32" i="11"/>
  <c r="H62" i="15"/>
  <c r="V38" i="2"/>
  <c r="N64" i="15"/>
  <c r="T64" i="15"/>
  <c r="O44" i="11"/>
  <c r="N66" i="16"/>
  <c r="R66" i="16"/>
  <c r="S44" i="11"/>
  <c r="O8" i="3"/>
  <c r="N51" i="15"/>
  <c r="R51" i="15"/>
  <c r="S8" i="3"/>
  <c r="I49" i="3"/>
  <c r="U49" i="3"/>
  <c r="V48" i="3"/>
  <c r="V43" i="11"/>
  <c r="D42" i="14" s="1"/>
  <c r="U57" i="16"/>
  <c r="P64" i="16"/>
  <c r="Q32" i="11"/>
  <c r="P51" i="16"/>
  <c r="Q8" i="11"/>
  <c r="V16" i="2"/>
  <c r="U55" i="16"/>
  <c r="T50" i="19" s="1"/>
  <c r="V31" i="11"/>
  <c r="D30" i="14" s="1"/>
  <c r="V15" i="3"/>
  <c r="U52" i="15"/>
  <c r="U55" i="15"/>
  <c r="A37" i="16"/>
  <c r="B29" i="11"/>
  <c r="A29" i="16"/>
  <c r="P51" i="15"/>
  <c r="Q8" i="3"/>
  <c r="V9" i="2"/>
  <c r="U42" i="15"/>
  <c r="V7" i="3"/>
  <c r="Q49" i="3"/>
  <c r="U42" i="16"/>
  <c r="V7" i="11"/>
  <c r="D6" i="14" s="1"/>
  <c r="Q44" i="11"/>
  <c r="P61" i="15"/>
  <c r="V24" i="2"/>
  <c r="P64" i="15"/>
  <c r="U63" i="15"/>
  <c r="U52" i="16"/>
  <c r="T47" i="19" s="1"/>
  <c r="AA47" i="19" s="1"/>
  <c r="V14" i="11"/>
  <c r="D13" i="14" s="1"/>
  <c r="V31" i="2"/>
  <c r="U61" i="16" s="1"/>
  <c r="T55" i="19" s="1"/>
  <c r="P61" i="16"/>
  <c r="X25" i="2"/>
  <c r="Z46" i="2"/>
  <c r="X18" i="2"/>
  <c r="A34" i="16"/>
  <c r="B12" i="11"/>
  <c r="AB31" i="19" l="1"/>
  <c r="AA47" i="16"/>
  <c r="AA45" i="16"/>
  <c r="AA48" i="16"/>
  <c r="AA44" i="15"/>
  <c r="H62" i="16"/>
  <c r="V45" i="2"/>
  <c r="U62" i="16" s="1"/>
  <c r="T56" i="19" s="1"/>
  <c r="AA46" i="15"/>
  <c r="AA42" i="15"/>
  <c r="AA48" i="15"/>
  <c r="D18" i="17"/>
  <c r="AA43" i="15"/>
  <c r="AA45" i="15"/>
  <c r="AA47" i="15"/>
  <c r="AB33" i="19"/>
  <c r="AB34" i="19"/>
  <c r="AB32" i="19"/>
  <c r="AB35" i="19"/>
  <c r="AB30" i="19"/>
  <c r="AA50" i="19"/>
  <c r="V23" i="3"/>
  <c r="U56" i="19"/>
  <c r="V44" i="3"/>
  <c r="D38" i="12" s="1"/>
  <c r="U59" i="19"/>
  <c r="AA59" i="19" s="1"/>
  <c r="V16" i="3"/>
  <c r="U55" i="19"/>
  <c r="AA55" i="19" s="1"/>
  <c r="W7" i="15"/>
  <c r="W7" i="19"/>
  <c r="V37" i="3"/>
  <c r="U58" i="19"/>
  <c r="X4" i="2"/>
  <c r="U46" i="19"/>
  <c r="AA43" i="16"/>
  <c r="T38" i="19"/>
  <c r="AA38" i="19" s="1"/>
  <c r="AA44" i="16"/>
  <c r="AA42" i="16"/>
  <c r="AA46" i="16"/>
  <c r="U53" i="16"/>
  <c r="T48" i="19" s="1"/>
  <c r="AA48" i="19" s="1"/>
  <c r="V20" i="11"/>
  <c r="D19" i="14" s="1"/>
  <c r="N62" i="16"/>
  <c r="X11" i="2"/>
  <c r="Z4" i="2"/>
  <c r="D13" i="12"/>
  <c r="D13" i="17"/>
  <c r="D42" i="12"/>
  <c r="D42" i="17"/>
  <c r="D25" i="12"/>
  <c r="D25" i="17"/>
  <c r="D6" i="12"/>
  <c r="D6" i="17"/>
  <c r="D30" i="12"/>
  <c r="D30" i="17"/>
  <c r="D19" i="12"/>
  <c r="D19" i="17"/>
  <c r="D36" i="12"/>
  <c r="D36" i="17"/>
  <c r="X74" i="2"/>
  <c r="U65" i="15"/>
  <c r="Z74" i="2"/>
  <c r="U62" i="15"/>
  <c r="V49" i="3"/>
  <c r="V44" i="11"/>
  <c r="D43" i="14" s="1"/>
  <c r="U66" i="16"/>
  <c r="X88" i="2"/>
  <c r="U64" i="15"/>
  <c r="X60" i="2"/>
  <c r="Z60" i="2"/>
  <c r="U61" i="15"/>
  <c r="Z18" i="2"/>
  <c r="X95" i="2"/>
  <c r="W12" i="16" s="1"/>
  <c r="A46" i="16"/>
  <c r="B30" i="11"/>
  <c r="V8" i="3"/>
  <c r="U51" i="15"/>
  <c r="AA56" i="15" s="1"/>
  <c r="V8" i="11"/>
  <c r="D7" i="14" s="1"/>
  <c r="U51" i="16"/>
  <c r="U64" i="16"/>
  <c r="V32" i="11"/>
  <c r="D31" i="14" s="1"/>
  <c r="X67" i="2"/>
  <c r="W7" i="16"/>
  <c r="A43" i="16"/>
  <c r="B13" i="11"/>
  <c r="A38" i="16"/>
  <c r="B35" i="11"/>
  <c r="Z88" i="2"/>
  <c r="AA53" i="16" l="1"/>
  <c r="AA57" i="16"/>
  <c r="AA54" i="16"/>
  <c r="AA51" i="16"/>
  <c r="AA55" i="16"/>
  <c r="AA52" i="16"/>
  <c r="AA56" i="16"/>
  <c r="T46" i="19"/>
  <c r="AA46" i="19" s="1"/>
  <c r="AB48" i="19" s="1"/>
  <c r="AA64" i="15"/>
  <c r="AA63" i="15"/>
  <c r="AA61" i="15"/>
  <c r="AA60" i="15"/>
  <c r="AA66" i="15"/>
  <c r="AA62" i="15"/>
  <c r="AA51" i="15"/>
  <c r="AA54" i="15"/>
  <c r="AA65" i="15"/>
  <c r="AA52" i="15"/>
  <c r="AA55" i="15"/>
  <c r="AA56" i="19"/>
  <c r="D38" i="17"/>
  <c r="X47" i="3"/>
  <c r="AB38" i="19"/>
  <c r="AB39" i="19"/>
  <c r="AB43" i="19"/>
  <c r="AB41" i="19"/>
  <c r="AB42" i="19"/>
  <c r="W6" i="15"/>
  <c r="W6" i="19"/>
  <c r="AA61" i="16"/>
  <c r="T58" i="19"/>
  <c r="AA58" i="19" s="1"/>
  <c r="Y6" i="15"/>
  <c r="Y6" i="19"/>
  <c r="W6" i="16"/>
  <c r="Y7" i="15"/>
  <c r="Y7" i="19"/>
  <c r="AB40" i="19"/>
  <c r="X12" i="3"/>
  <c r="AA66" i="16"/>
  <c r="AA62" i="16"/>
  <c r="AA65" i="16"/>
  <c r="AA64" i="16"/>
  <c r="AA60" i="16"/>
  <c r="AA63" i="16"/>
  <c r="X36" i="3"/>
  <c r="AD55" i="15" s="1"/>
  <c r="X44" i="3"/>
  <c r="AD65" i="15" s="1"/>
  <c r="X15" i="3"/>
  <c r="AD52" i="15" s="1"/>
  <c r="X26" i="3"/>
  <c r="X40" i="3"/>
  <c r="X16" i="3"/>
  <c r="AD61" i="15" s="1"/>
  <c r="X24" i="3"/>
  <c r="AD9" i="15" s="1"/>
  <c r="X8" i="3"/>
  <c r="AD51" i="15" s="1"/>
  <c r="X42" i="3"/>
  <c r="AD47" i="15" s="1"/>
  <c r="X25" i="3"/>
  <c r="X41" i="3"/>
  <c r="AD38" i="15" s="1"/>
  <c r="X21" i="3"/>
  <c r="AD44" i="15" s="1"/>
  <c r="X17" i="3"/>
  <c r="AD8" i="15" s="1"/>
  <c r="X30" i="3"/>
  <c r="AD63" i="15" s="1"/>
  <c r="X10" i="3"/>
  <c r="AD7" i="15" s="1"/>
  <c r="X22" i="3"/>
  <c r="AD53" i="15" s="1"/>
  <c r="X31" i="3"/>
  <c r="AD10" i="15" s="1"/>
  <c r="X11" i="3"/>
  <c r="X27" i="3"/>
  <c r="AD36" i="15" s="1"/>
  <c r="X13" i="3"/>
  <c r="X4" i="3"/>
  <c r="X29" i="3"/>
  <c r="AD54" i="15" s="1"/>
  <c r="X20" i="3"/>
  <c r="X39" i="3"/>
  <c r="X33" i="3"/>
  <c r="X38" i="3"/>
  <c r="AD11" i="15" s="1"/>
  <c r="X28" i="3"/>
  <c r="AD45" i="15" s="1"/>
  <c r="X34" i="3"/>
  <c r="AD37" i="15" s="1"/>
  <c r="X6" i="3"/>
  <c r="X46" i="3"/>
  <c r="X7" i="3"/>
  <c r="AD42" i="15" s="1"/>
  <c r="X5" i="3"/>
  <c r="X14" i="3"/>
  <c r="AD43" i="15" s="1"/>
  <c r="X48" i="3"/>
  <c r="X19" i="3"/>
  <c r="X9" i="3"/>
  <c r="AD60" i="15" s="1"/>
  <c r="X49" i="3"/>
  <c r="X43" i="3"/>
  <c r="AD56" i="15" s="1"/>
  <c r="X23" i="3"/>
  <c r="AD62" i="15" s="1"/>
  <c r="X35" i="3"/>
  <c r="AD46" i="15" s="1"/>
  <c r="X32" i="3"/>
  <c r="X45" i="3"/>
  <c r="X37" i="3"/>
  <c r="AD64" i="15" s="1"/>
  <c r="X3" i="3"/>
  <c r="AD6" i="15" s="1"/>
  <c r="X18" i="3"/>
  <c r="Z32" i="2"/>
  <c r="AA46" i="2" s="1"/>
  <c r="D31" i="12"/>
  <c r="D31" i="17"/>
  <c r="D43" i="12"/>
  <c r="D43" i="17"/>
  <c r="D7" i="12"/>
  <c r="D7" i="17"/>
  <c r="D37" i="12"/>
  <c r="D37" i="17"/>
  <c r="I4" i="14"/>
  <c r="Q6" i="14" s="1"/>
  <c r="I37" i="14"/>
  <c r="I27" i="14"/>
  <c r="I43" i="14"/>
  <c r="I9" i="14"/>
  <c r="I20" i="14"/>
  <c r="I26" i="14"/>
  <c r="I34" i="14"/>
  <c r="I32" i="14"/>
  <c r="I38" i="14"/>
  <c r="I6" i="14"/>
  <c r="I8" i="14"/>
  <c r="I24" i="14"/>
  <c r="I23" i="14"/>
  <c r="I28" i="14"/>
  <c r="I25" i="14"/>
  <c r="I11" i="14"/>
  <c r="I15" i="14"/>
  <c r="I10" i="14"/>
  <c r="I29" i="14"/>
  <c r="I30" i="14"/>
  <c r="I17" i="14"/>
  <c r="I12" i="14"/>
  <c r="I31" i="14"/>
  <c r="I2" i="14"/>
  <c r="Q4" i="14" s="1"/>
  <c r="I41" i="14"/>
  <c r="I36" i="14"/>
  <c r="I40" i="14"/>
  <c r="I3" i="14"/>
  <c r="P5" i="14" s="1"/>
  <c r="B10" i="10" s="1"/>
  <c r="I18" i="14"/>
  <c r="I7" i="14"/>
  <c r="I21" i="14"/>
  <c r="I42" i="14"/>
  <c r="I16" i="14"/>
  <c r="I22" i="14"/>
  <c r="I33" i="14"/>
  <c r="I5" i="14"/>
  <c r="I39" i="14"/>
  <c r="Y6" i="16"/>
  <c r="A52" i="16"/>
  <c r="A61" i="16"/>
  <c r="B14" i="11"/>
  <c r="Y7" i="16"/>
  <c r="A47" i="16"/>
  <c r="B36" i="11"/>
  <c r="I19" i="14"/>
  <c r="I14" i="14"/>
  <c r="I35" i="14"/>
  <c r="I13" i="14"/>
  <c r="A55" i="16"/>
  <c r="B31" i="11"/>
  <c r="AA18" i="2" l="1"/>
  <c r="AD17" i="15"/>
  <c r="AA4" i="2"/>
  <c r="Z6" i="16" s="1"/>
  <c r="AA60" i="2"/>
  <c r="AA32" i="2"/>
  <c r="AA88" i="2"/>
  <c r="AA74" i="2"/>
  <c r="AB58" i="19"/>
  <c r="AD19" i="15"/>
  <c r="AD26" i="15"/>
  <c r="AD33" i="15"/>
  <c r="AD28" i="15"/>
  <c r="AD35" i="15"/>
  <c r="AD15" i="15"/>
  <c r="AD29" i="15"/>
  <c r="AD27" i="15"/>
  <c r="AD25" i="15"/>
  <c r="AD24" i="15"/>
  <c r="AD20" i="15"/>
  <c r="AD34" i="15"/>
  <c r="AD16" i="15"/>
  <c r="AD18" i="15"/>
  <c r="AB59" i="19"/>
  <c r="AB57" i="19"/>
  <c r="AB54" i="19"/>
  <c r="AB56" i="19"/>
  <c r="AB46" i="19"/>
  <c r="AB49" i="19"/>
  <c r="AB47" i="19"/>
  <c r="AB51" i="19"/>
  <c r="AB50" i="19"/>
  <c r="AB55" i="19"/>
  <c r="I36" i="12"/>
  <c r="I14" i="12"/>
  <c r="I5" i="12"/>
  <c r="I43" i="17"/>
  <c r="I15" i="12"/>
  <c r="I35" i="12"/>
  <c r="I2" i="12"/>
  <c r="P4" i="12" s="1"/>
  <c r="B4" i="10" s="1"/>
  <c r="I6" i="12"/>
  <c r="I31" i="12"/>
  <c r="I23" i="12"/>
  <c r="I13" i="12"/>
  <c r="I32" i="12"/>
  <c r="I29" i="12"/>
  <c r="I31" i="17"/>
  <c r="I38" i="12"/>
  <c r="I20" i="12"/>
  <c r="I7" i="17"/>
  <c r="I21" i="17"/>
  <c r="I23" i="17"/>
  <c r="I4" i="12"/>
  <c r="P6" i="12" s="1"/>
  <c r="B6" i="10" s="1"/>
  <c r="I33" i="12"/>
  <c r="I39" i="12"/>
  <c r="I16" i="12"/>
  <c r="I8" i="12"/>
  <c r="I25" i="17"/>
  <c r="I6" i="17"/>
  <c r="I13" i="17"/>
  <c r="I40" i="12"/>
  <c r="I12" i="12"/>
  <c r="I9" i="12"/>
  <c r="I17" i="17"/>
  <c r="I3" i="17"/>
  <c r="P5" i="17" s="1"/>
  <c r="I16" i="17"/>
  <c r="I30" i="17"/>
  <c r="I37" i="17"/>
  <c r="I19" i="17"/>
  <c r="I41" i="17"/>
  <c r="I33" i="17"/>
  <c r="I34" i="17"/>
  <c r="I29" i="17"/>
  <c r="I11" i="17"/>
  <c r="I11" i="12"/>
  <c r="I21" i="12"/>
  <c r="I7" i="12"/>
  <c r="I24" i="12"/>
  <c r="I42" i="12"/>
  <c r="I17" i="12"/>
  <c r="I3" i="12"/>
  <c r="P5" i="12" s="1"/>
  <c r="B5" i="10" s="1"/>
  <c r="I28" i="12"/>
  <c r="I43" i="12"/>
  <c r="I30" i="12"/>
  <c r="I37" i="12"/>
  <c r="I19" i="12"/>
  <c r="I42" i="17"/>
  <c r="I39" i="17"/>
  <c r="I24" i="17"/>
  <c r="I28" i="17"/>
  <c r="I22" i="17"/>
  <c r="I35" i="17"/>
  <c r="I9" i="17"/>
  <c r="I14" i="17"/>
  <c r="I2" i="17"/>
  <c r="P4" i="17" s="1"/>
  <c r="I38" i="17"/>
  <c r="I27" i="17"/>
  <c r="I40" i="17"/>
  <c r="I18" i="17"/>
  <c r="I27" i="12"/>
  <c r="I26" i="12"/>
  <c r="I22" i="12"/>
  <c r="I25" i="12"/>
  <c r="I41" i="12"/>
  <c r="I34" i="12"/>
  <c r="I10" i="12"/>
  <c r="I18" i="12"/>
  <c r="I20" i="17"/>
  <c r="I36" i="17"/>
  <c r="I15" i="17"/>
  <c r="I5" i="17"/>
  <c r="I32" i="17"/>
  <c r="I10" i="17"/>
  <c r="I26" i="17"/>
  <c r="I4" i="17"/>
  <c r="Q6" i="17" s="1"/>
  <c r="R6" i="17" s="1"/>
  <c r="I12" i="17"/>
  <c r="I8" i="17"/>
  <c r="P6" i="14"/>
  <c r="B11" i="10" s="1"/>
  <c r="P4" i="14"/>
  <c r="B9" i="10" s="1"/>
  <c r="Q5" i="14"/>
  <c r="C10" i="10" s="1"/>
  <c r="G13" i="14" a="1"/>
  <c r="G13" i="14" s="1"/>
  <c r="H13" i="14" s="1"/>
  <c r="G36" i="14" a="1"/>
  <c r="G36" i="14" s="1"/>
  <c r="H36" i="14" s="1"/>
  <c r="G30" i="14" a="1"/>
  <c r="G30" i="14" s="1"/>
  <c r="H30" i="14" s="1"/>
  <c r="G10" i="14" a="1"/>
  <c r="G10" i="14" s="1"/>
  <c r="H10" i="14" s="1"/>
  <c r="G15" i="14" a="1"/>
  <c r="G15" i="14" s="1"/>
  <c r="H15" i="14" s="1"/>
  <c r="A64" i="16"/>
  <c r="B32" i="11"/>
  <c r="G41" i="14" a="1"/>
  <c r="G41" i="14" s="1"/>
  <c r="H41" i="14" s="1"/>
  <c r="G23" i="14" a="1"/>
  <c r="G23" i="14" s="1"/>
  <c r="H23" i="14" s="1"/>
  <c r="G6" i="14" a="1"/>
  <c r="G6" i="14" s="1"/>
  <c r="H6" i="14" s="1"/>
  <c r="G11" i="14" a="1"/>
  <c r="G11" i="14" s="1"/>
  <c r="H11" i="14" s="1"/>
  <c r="G26" i="14" a="1"/>
  <c r="G26" i="14" s="1"/>
  <c r="H26" i="14" s="1"/>
  <c r="G32" i="14" a="1"/>
  <c r="G32" i="14" s="1"/>
  <c r="H32" i="14" s="1"/>
  <c r="G12" i="14" a="1"/>
  <c r="G12" i="14" s="1"/>
  <c r="H12" i="14" s="1"/>
  <c r="G8" i="14" a="1"/>
  <c r="G8" i="14" s="1"/>
  <c r="H8" i="14" s="1"/>
  <c r="G27" i="14" a="1"/>
  <c r="G27" i="14" s="1"/>
  <c r="H27" i="14" s="1"/>
  <c r="G29" i="14" a="1"/>
  <c r="G29" i="14" s="1"/>
  <c r="H29" i="14" s="1"/>
  <c r="G7" i="14" a="1"/>
  <c r="G7" i="14" s="1"/>
  <c r="H7" i="14" s="1"/>
  <c r="G25" i="14" a="1"/>
  <c r="G25" i="14" s="1"/>
  <c r="H25" i="14" s="1"/>
  <c r="G5" i="14" a="1"/>
  <c r="G5" i="14" s="1"/>
  <c r="H5" i="14" s="1"/>
  <c r="G40" i="14" a="1"/>
  <c r="G40" i="14" s="1"/>
  <c r="H40" i="14" s="1"/>
  <c r="G18" i="14" a="1"/>
  <c r="G18" i="14" s="1"/>
  <c r="H18" i="14" s="1"/>
  <c r="C9" i="10"/>
  <c r="R4" i="14"/>
  <c r="D9" i="10" s="1"/>
  <c r="G43" i="14" a="1"/>
  <c r="G43" i="14" s="1"/>
  <c r="H43" i="14" s="1"/>
  <c r="G33" i="14" a="1"/>
  <c r="G33" i="14" s="1"/>
  <c r="H33" i="14" s="1"/>
  <c r="A56" i="16"/>
  <c r="B37" i="11"/>
  <c r="G24" i="14" a="1"/>
  <c r="G24" i="14" s="1"/>
  <c r="H24" i="14" s="1"/>
  <c r="G9" i="14" a="1"/>
  <c r="G9" i="14" s="1"/>
  <c r="H9" i="14" s="1"/>
  <c r="G42" i="14" a="1"/>
  <c r="G42" i="14" s="1"/>
  <c r="H42" i="14" s="1"/>
  <c r="G35" i="14" a="1"/>
  <c r="G35" i="14" s="1"/>
  <c r="H35" i="14" s="1"/>
  <c r="G31" i="14" a="1"/>
  <c r="G31" i="14" s="1"/>
  <c r="H31" i="14" s="1"/>
  <c r="G16" i="14" a="1"/>
  <c r="G16" i="14" s="1"/>
  <c r="H16" i="14" s="1"/>
  <c r="G3" i="14" a="1"/>
  <c r="G3" i="14" s="1"/>
  <c r="H3" i="14" s="1"/>
  <c r="C11" i="10"/>
  <c r="R6" i="14"/>
  <c r="D11" i="10" s="1"/>
  <c r="G21" i="14" a="1"/>
  <c r="G21" i="14" s="1"/>
  <c r="H21" i="14" s="1"/>
  <c r="G14" i="14" a="1"/>
  <c r="G14" i="14" s="1"/>
  <c r="H14" i="14" s="1"/>
  <c r="G19" i="14" a="1"/>
  <c r="G19" i="14" s="1"/>
  <c r="H19" i="14" s="1"/>
  <c r="G2" i="14" a="1"/>
  <c r="G2" i="14" s="1"/>
  <c r="H2" i="14" s="1"/>
  <c r="G17" i="14" a="1"/>
  <c r="G17" i="14" s="1"/>
  <c r="H17" i="14" s="1"/>
  <c r="G38" i="14" a="1"/>
  <c r="G38" i="14" s="1"/>
  <c r="H38" i="14" s="1"/>
  <c r="G39" i="14" a="1"/>
  <c r="G39" i="14" s="1"/>
  <c r="H39" i="14" s="1"/>
  <c r="G20" i="14" a="1"/>
  <c r="G20" i="14" s="1"/>
  <c r="H20" i="14" s="1"/>
  <c r="G37" i="14" a="1"/>
  <c r="G37" i="14" s="1"/>
  <c r="H37" i="14" s="1"/>
  <c r="G28" i="14" a="1"/>
  <c r="G28" i="14" s="1"/>
  <c r="H28" i="14" s="1"/>
  <c r="G4" i="14" a="1"/>
  <c r="G4" i="14" s="1"/>
  <c r="H4" i="14" s="1"/>
  <c r="G34" i="14" a="1"/>
  <c r="G34" i="14" s="1"/>
  <c r="H34" i="14" s="1"/>
  <c r="G22" i="14" a="1"/>
  <c r="G22" i="14" s="1"/>
  <c r="H22" i="14" s="1"/>
  <c r="Z6" i="15" l="1"/>
  <c r="Z6" i="19"/>
  <c r="Z7" i="19"/>
  <c r="Z7" i="15"/>
  <c r="Z7" i="16"/>
  <c r="Q4" i="12"/>
  <c r="R4" i="12" s="1"/>
  <c r="D4" i="10" s="1"/>
  <c r="Q4" i="17"/>
  <c r="R4" i="17" s="1"/>
  <c r="P6" i="17"/>
  <c r="G40" i="17" a="1"/>
  <c r="G40" i="17" s="1"/>
  <c r="H40" i="17" s="1"/>
  <c r="G17" i="12" a="1"/>
  <c r="G17" i="12" s="1"/>
  <c r="H17" i="12" s="1"/>
  <c r="G38" i="12" a="1"/>
  <c r="G38" i="12" s="1"/>
  <c r="H38" i="12" s="1"/>
  <c r="G32" i="12" a="1"/>
  <c r="G32" i="12" s="1"/>
  <c r="H32" i="12" s="1"/>
  <c r="G4" i="12" a="1"/>
  <c r="G4" i="12" s="1"/>
  <c r="H4" i="12" s="1"/>
  <c r="G37" i="12" a="1"/>
  <c r="G37" i="12" s="1"/>
  <c r="H37" i="12" s="1"/>
  <c r="G14" i="17" a="1"/>
  <c r="G14" i="17" s="1"/>
  <c r="H14" i="17" s="1"/>
  <c r="G34" i="17" a="1"/>
  <c r="G34" i="17" s="1"/>
  <c r="H34" i="17" s="1"/>
  <c r="G16" i="12" a="1"/>
  <c r="G16" i="12" s="1"/>
  <c r="H16" i="12" s="1"/>
  <c r="G25" i="17" a="1"/>
  <c r="G25" i="17" s="1"/>
  <c r="H25" i="17" s="1"/>
  <c r="G27" i="17" a="1"/>
  <c r="G27" i="17" s="1"/>
  <c r="H27" i="17" s="1"/>
  <c r="G24" i="17" a="1"/>
  <c r="G24" i="17" s="1"/>
  <c r="H24" i="17" s="1"/>
  <c r="G22" i="12" a="1"/>
  <c r="G22" i="12" s="1"/>
  <c r="H22" i="12" s="1"/>
  <c r="G19" i="17" a="1"/>
  <c r="G19" i="17" s="1"/>
  <c r="H19" i="17" s="1"/>
  <c r="G22" i="17" a="1"/>
  <c r="G22" i="17" s="1"/>
  <c r="H22" i="17" s="1"/>
  <c r="G40" i="12" a="1"/>
  <c r="G40" i="12" s="1"/>
  <c r="H40" i="12" s="1"/>
  <c r="G36" i="17" a="1"/>
  <c r="G36" i="17" s="1"/>
  <c r="H36" i="17" s="1"/>
  <c r="G9" i="17" a="1"/>
  <c r="G9" i="17" s="1"/>
  <c r="H9" i="17" s="1"/>
  <c r="G7" i="12" a="1"/>
  <c r="G7" i="12" s="1"/>
  <c r="H7" i="12" s="1"/>
  <c r="Q6" i="12"/>
  <c r="C6" i="10" s="1"/>
  <c r="G33" i="17" a="1"/>
  <c r="G33" i="17" s="1"/>
  <c r="H33" i="17" s="1"/>
  <c r="G18" i="17" a="1"/>
  <c r="G18" i="17" s="1"/>
  <c r="H18" i="17" s="1"/>
  <c r="Q5" i="17"/>
  <c r="R5" i="17" s="1"/>
  <c r="G42" i="17" a="1"/>
  <c r="G42" i="17" s="1"/>
  <c r="H42" i="17" s="1"/>
  <c r="G26" i="17" a="1"/>
  <c r="G26" i="17" s="1"/>
  <c r="H26" i="17" s="1"/>
  <c r="G15" i="17" a="1"/>
  <c r="G15" i="17" s="1"/>
  <c r="H15" i="17" s="1"/>
  <c r="G30" i="12" a="1"/>
  <c r="G30" i="12" s="1"/>
  <c r="H30" i="12" s="1"/>
  <c r="G28" i="17" a="1"/>
  <c r="G28" i="17" s="1"/>
  <c r="H28" i="17" s="1"/>
  <c r="G19" i="12" a="1"/>
  <c r="G19" i="12" s="1"/>
  <c r="H19" i="12" s="1"/>
  <c r="G24" i="12" a="1"/>
  <c r="G24" i="12" s="1"/>
  <c r="H24" i="12" s="1"/>
  <c r="G16" i="17" a="1"/>
  <c r="G16" i="17" s="1"/>
  <c r="H16" i="17" s="1"/>
  <c r="G41" i="17" a="1"/>
  <c r="G41" i="17" s="1"/>
  <c r="H41" i="17" s="1"/>
  <c r="G10" i="17" a="1"/>
  <c r="G10" i="17" s="1"/>
  <c r="H10" i="17" s="1"/>
  <c r="G9" i="12" a="1"/>
  <c r="G9" i="12" s="1"/>
  <c r="H9" i="12" s="1"/>
  <c r="G29" i="17" a="1"/>
  <c r="G29" i="17" s="1"/>
  <c r="H29" i="17" s="1"/>
  <c r="G43" i="12" a="1"/>
  <c r="G43" i="12" s="1"/>
  <c r="H43" i="12" s="1"/>
  <c r="G36" i="12" a="1"/>
  <c r="G36" i="12" s="1"/>
  <c r="H36" i="12" s="1"/>
  <c r="G11" i="17" a="1"/>
  <c r="G11" i="17" s="1"/>
  <c r="H11" i="17" s="1"/>
  <c r="G28" i="12" a="1"/>
  <c r="G28" i="12" s="1"/>
  <c r="H28" i="12" s="1"/>
  <c r="G2" i="12" a="1"/>
  <c r="G2" i="12" s="1"/>
  <c r="H2" i="12" s="1"/>
  <c r="G26" i="12" a="1"/>
  <c r="G26" i="12" s="1"/>
  <c r="H26" i="12" s="1"/>
  <c r="G34" i="12" a="1"/>
  <c r="G34" i="12" s="1"/>
  <c r="H34" i="12" s="1"/>
  <c r="G20" i="12" a="1"/>
  <c r="G20" i="12" s="1"/>
  <c r="H20" i="12" s="1"/>
  <c r="G21" i="12" a="1"/>
  <c r="G21" i="12" s="1"/>
  <c r="H21" i="12" s="1"/>
  <c r="G20" i="17" a="1"/>
  <c r="G20" i="17" s="1"/>
  <c r="H20" i="17" s="1"/>
  <c r="G2" i="17" a="1"/>
  <c r="G2" i="17" s="1"/>
  <c r="H2" i="17" s="1"/>
  <c r="G7" i="17" a="1"/>
  <c r="G7" i="17" s="1"/>
  <c r="H7" i="17" s="1"/>
  <c r="G21" i="17" a="1"/>
  <c r="G21" i="17" s="1"/>
  <c r="H21" i="17" s="1"/>
  <c r="G17" i="17" a="1"/>
  <c r="G17" i="17" s="1"/>
  <c r="H17" i="17" s="1"/>
  <c r="G31" i="12" a="1"/>
  <c r="G31" i="12" s="1"/>
  <c r="H31" i="12" s="1"/>
  <c r="G15" i="12" a="1"/>
  <c r="G15" i="12" s="1"/>
  <c r="H15" i="12" s="1"/>
  <c r="G12" i="12" a="1"/>
  <c r="G12" i="12" s="1"/>
  <c r="H12" i="12" s="1"/>
  <c r="G41" i="12" a="1"/>
  <c r="G41" i="12" s="1"/>
  <c r="H41" i="12" s="1"/>
  <c r="G33" i="12" a="1"/>
  <c r="G33" i="12" s="1"/>
  <c r="H33" i="12" s="1"/>
  <c r="G3" i="12" a="1"/>
  <c r="G3" i="12" s="1"/>
  <c r="H3" i="12" s="1"/>
  <c r="G23" i="12" a="1"/>
  <c r="G23" i="12" s="1"/>
  <c r="H23" i="12" s="1"/>
  <c r="G35" i="12" a="1"/>
  <c r="G35" i="12" s="1"/>
  <c r="H35" i="12" s="1"/>
  <c r="G39" i="12" a="1"/>
  <c r="G39" i="12" s="1"/>
  <c r="H39" i="12" s="1"/>
  <c r="G11" i="12" a="1"/>
  <c r="G11" i="12" s="1"/>
  <c r="H11" i="12" s="1"/>
  <c r="G37" i="17" a="1"/>
  <c r="G37" i="17" s="1"/>
  <c r="H37" i="17" s="1"/>
  <c r="G30" i="17" a="1"/>
  <c r="G30" i="17" s="1"/>
  <c r="H30" i="17" s="1"/>
  <c r="G38" i="17" a="1"/>
  <c r="G38" i="17" s="1"/>
  <c r="H38" i="17" s="1"/>
  <c r="G35" i="17" a="1"/>
  <c r="G35" i="17" s="1"/>
  <c r="H35" i="17" s="1"/>
  <c r="G39" i="17" a="1"/>
  <c r="G39" i="17" s="1"/>
  <c r="H39" i="17" s="1"/>
  <c r="G10" i="12" a="1"/>
  <c r="G10" i="12" s="1"/>
  <c r="H10" i="12" s="1"/>
  <c r="G42" i="12" a="1"/>
  <c r="G42" i="12" s="1"/>
  <c r="H42" i="12" s="1"/>
  <c r="G27" i="12" a="1"/>
  <c r="G27" i="12" s="1"/>
  <c r="H27" i="12" s="1"/>
  <c r="G8" i="17" a="1"/>
  <c r="G8" i="17" s="1"/>
  <c r="H8" i="17" s="1"/>
  <c r="G32" i="17" a="1"/>
  <c r="G32" i="17" s="1"/>
  <c r="H32" i="17" s="1"/>
  <c r="G13" i="12" a="1"/>
  <c r="G13" i="12" s="1"/>
  <c r="H13" i="12" s="1"/>
  <c r="G25" i="12" a="1"/>
  <c r="G25" i="12" s="1"/>
  <c r="H25" i="12" s="1"/>
  <c r="G5" i="12" a="1"/>
  <c r="G5" i="12" s="1"/>
  <c r="H5" i="12" s="1"/>
  <c r="G6" i="12" a="1"/>
  <c r="G6" i="12" s="1"/>
  <c r="H6" i="12" s="1"/>
  <c r="G14" i="12" a="1"/>
  <c r="G14" i="12" s="1"/>
  <c r="H14" i="12" s="1"/>
  <c r="Q5" i="12"/>
  <c r="R5" i="12" s="1"/>
  <c r="D5" i="10" s="1"/>
  <c r="G29" i="12" a="1"/>
  <c r="G29" i="12" s="1"/>
  <c r="H29" i="12" s="1"/>
  <c r="G18" i="12" a="1"/>
  <c r="G18" i="12" s="1"/>
  <c r="H18" i="12" s="1"/>
  <c r="G8" i="12" a="1"/>
  <c r="G8" i="12" s="1"/>
  <c r="H8" i="12" s="1"/>
  <c r="G43" i="17" a="1"/>
  <c r="G43" i="17" s="1"/>
  <c r="H43" i="17" s="1"/>
  <c r="G12" i="17" a="1"/>
  <c r="G12" i="17" s="1"/>
  <c r="H12" i="17" s="1"/>
  <c r="G4" i="17" a="1"/>
  <c r="G4" i="17" s="1"/>
  <c r="H4" i="17" s="1"/>
  <c r="G5" i="17" a="1"/>
  <c r="G5" i="17" s="1"/>
  <c r="H5" i="17" s="1"/>
  <c r="G13" i="17" a="1"/>
  <c r="G13" i="17" s="1"/>
  <c r="H13" i="17" s="1"/>
  <c r="G23" i="17" a="1"/>
  <c r="G23" i="17" s="1"/>
  <c r="H23" i="17" s="1"/>
  <c r="G3" i="17" a="1"/>
  <c r="G3" i="17" s="1"/>
  <c r="H3" i="17" s="1"/>
  <c r="G6" i="17" a="1"/>
  <c r="G6" i="17" s="1"/>
  <c r="H6" i="17" s="1"/>
  <c r="G31" i="17" a="1"/>
  <c r="G31" i="17" s="1"/>
  <c r="H31" i="17" s="1"/>
  <c r="R5" i="14"/>
  <c r="D10" i="10" s="1"/>
  <c r="E32" i="14"/>
  <c r="W33" i="11" s="1"/>
  <c r="E28" i="14"/>
  <c r="W29" i="11" s="1"/>
  <c r="E27" i="14"/>
  <c r="W28" i="11" s="1"/>
  <c r="E26" i="14"/>
  <c r="W27" i="11" s="1"/>
  <c r="E11" i="14"/>
  <c r="W12" i="11" s="1"/>
  <c r="E10" i="14"/>
  <c r="W11" i="11" s="1"/>
  <c r="E9" i="14"/>
  <c r="W10" i="11" s="1"/>
  <c r="E8" i="14"/>
  <c r="W9" i="11" s="1"/>
  <c r="E34" i="14"/>
  <c r="W35" i="11" s="1"/>
  <c r="E33" i="14"/>
  <c r="W34" i="11" s="1"/>
  <c r="E22" i="14"/>
  <c r="W23" i="11" s="1"/>
  <c r="E21" i="14"/>
  <c r="W22" i="11" s="1"/>
  <c r="E20" i="14"/>
  <c r="W21" i="11" s="1"/>
  <c r="E17" i="14"/>
  <c r="W18" i="11" s="1"/>
  <c r="E16" i="14"/>
  <c r="W17" i="11" s="1"/>
  <c r="E15" i="14"/>
  <c r="W16" i="11" s="1"/>
  <c r="E14" i="14"/>
  <c r="W15" i="11" s="1"/>
  <c r="E5" i="14"/>
  <c r="W6" i="11" s="1"/>
  <c r="E4" i="14"/>
  <c r="W5" i="11" s="1"/>
  <c r="E3" i="14"/>
  <c r="W4" i="11" s="1"/>
  <c r="E2" i="14"/>
  <c r="E40" i="14"/>
  <c r="W41" i="11" s="1"/>
  <c r="E38" i="14"/>
  <c r="W39" i="11" s="1"/>
  <c r="E39" i="14"/>
  <c r="W40" i="11" s="1"/>
  <c r="E23" i="14"/>
  <c r="W24" i="11" s="1"/>
  <c r="E35" i="14"/>
  <c r="W36" i="11" s="1"/>
  <c r="E18" i="14"/>
  <c r="W19" i="11" s="1"/>
  <c r="E19" i="14"/>
  <c r="W20" i="11" s="1"/>
  <c r="E24" i="14"/>
  <c r="W25" i="11" s="1"/>
  <c r="E36" i="14"/>
  <c r="W37" i="11" s="1"/>
  <c r="E25" i="14"/>
  <c r="W26" i="11" s="1"/>
  <c r="E42" i="14"/>
  <c r="W43" i="11" s="1"/>
  <c r="E12" i="14"/>
  <c r="W13" i="11" s="1"/>
  <c r="E41" i="14"/>
  <c r="W42" i="11" s="1"/>
  <c r="E29" i="14"/>
  <c r="W30" i="11" s="1"/>
  <c r="E37" i="14"/>
  <c r="W38" i="11" s="1"/>
  <c r="E13" i="14"/>
  <c r="W14" i="11" s="1"/>
  <c r="E30" i="14"/>
  <c r="W31" i="11" s="1"/>
  <c r="E6" i="14"/>
  <c r="W7" i="11" s="1"/>
  <c r="E43" i="14"/>
  <c r="W44" i="11" s="1"/>
  <c r="E31" i="14"/>
  <c r="W32" i="11" s="1"/>
  <c r="E7" i="14"/>
  <c r="W8" i="11" s="1"/>
  <c r="A65" i="16"/>
  <c r="B38" i="11"/>
  <c r="C4" i="10" l="1"/>
  <c r="E25" i="17"/>
  <c r="R6" i="12"/>
  <c r="D6" i="10" s="1"/>
  <c r="C5" i="10"/>
  <c r="E5" i="12"/>
  <c r="W6" i="3" s="1"/>
  <c r="E39" i="17"/>
  <c r="E14" i="17"/>
  <c r="E43" i="12"/>
  <c r="W49" i="3" s="1"/>
  <c r="W94" i="2" s="1"/>
  <c r="E42" i="12"/>
  <c r="W48" i="3" s="1"/>
  <c r="W93" i="2" s="1"/>
  <c r="E26" i="12"/>
  <c r="W31" i="3" s="1"/>
  <c r="E41" i="17"/>
  <c r="E7" i="17"/>
  <c r="E27" i="17"/>
  <c r="E8" i="12"/>
  <c r="E33" i="17"/>
  <c r="E25" i="12"/>
  <c r="W29" i="3" s="1"/>
  <c r="E16" i="12"/>
  <c r="W19" i="3" s="1"/>
  <c r="E5" i="17"/>
  <c r="E30" i="12"/>
  <c r="W35" i="3" s="1"/>
  <c r="E41" i="12"/>
  <c r="W47" i="3" s="1"/>
  <c r="W92" i="2" s="1"/>
  <c r="E32" i="12"/>
  <c r="W38" i="3" s="1"/>
  <c r="E17" i="17"/>
  <c r="E27" i="12"/>
  <c r="W32" i="3" s="1"/>
  <c r="E37" i="17"/>
  <c r="E24" i="12"/>
  <c r="W28" i="3" s="1"/>
  <c r="AC45" i="15" s="1"/>
  <c r="E6" i="12"/>
  <c r="W7" i="3" s="1"/>
  <c r="E12" i="12"/>
  <c r="W14" i="3" s="1"/>
  <c r="E19" i="12"/>
  <c r="W22" i="3" s="1"/>
  <c r="E40" i="12"/>
  <c r="W46" i="3" s="1"/>
  <c r="W91" i="2" s="1"/>
  <c r="E11" i="17"/>
  <c r="E28" i="12"/>
  <c r="W33" i="3" s="1"/>
  <c r="E18" i="12"/>
  <c r="W21" i="3" s="1"/>
  <c r="E20" i="12"/>
  <c r="E7" i="12"/>
  <c r="W8" i="3" s="1"/>
  <c r="E37" i="12"/>
  <c r="W43" i="3" s="1"/>
  <c r="E36" i="12"/>
  <c r="W42" i="3" s="1"/>
  <c r="E38" i="12"/>
  <c r="W44" i="3" s="1"/>
  <c r="E4" i="12"/>
  <c r="W5" i="3" s="1"/>
  <c r="E17" i="12"/>
  <c r="W20" i="3" s="1"/>
  <c r="E21" i="12"/>
  <c r="W25" i="3" s="1"/>
  <c r="E34" i="12"/>
  <c r="W40" i="3" s="1"/>
  <c r="E11" i="12"/>
  <c r="W13" i="3" s="1"/>
  <c r="E13" i="17"/>
  <c r="E42" i="17"/>
  <c r="E12" i="17"/>
  <c r="E4" i="17"/>
  <c r="E22" i="17"/>
  <c r="E10" i="17"/>
  <c r="E20" i="17"/>
  <c r="E16" i="17"/>
  <c r="E2" i="17"/>
  <c r="E43" i="17"/>
  <c r="E2" i="12"/>
  <c r="W3" i="3" s="1"/>
  <c r="AC6" i="15" s="1"/>
  <c r="E15" i="12"/>
  <c r="W18" i="3" s="1"/>
  <c r="E23" i="12"/>
  <c r="W27" i="3" s="1"/>
  <c r="E9" i="12"/>
  <c r="W11" i="3" s="1"/>
  <c r="E6" i="17"/>
  <c r="E30" i="17"/>
  <c r="E35" i="17"/>
  <c r="E29" i="17"/>
  <c r="E34" i="17"/>
  <c r="E40" i="17"/>
  <c r="E38" i="17"/>
  <c r="E32" i="17"/>
  <c r="E9" i="17"/>
  <c r="E15" i="17"/>
  <c r="E31" i="17"/>
  <c r="E31" i="12"/>
  <c r="W36" i="3" s="1"/>
  <c r="E13" i="12"/>
  <c r="W15" i="3" s="1"/>
  <c r="E29" i="12"/>
  <c r="W34" i="3" s="1"/>
  <c r="E35" i="12"/>
  <c r="W41" i="3" s="1"/>
  <c r="E39" i="12"/>
  <c r="W45" i="3" s="1"/>
  <c r="W89" i="2" s="1"/>
  <c r="E3" i="12"/>
  <c r="W4" i="3" s="1"/>
  <c r="E14" i="12"/>
  <c r="E22" i="12"/>
  <c r="W26" i="3" s="1"/>
  <c r="E33" i="12"/>
  <c r="W39" i="3" s="1"/>
  <c r="AC20" i="15" s="1"/>
  <c r="E10" i="12"/>
  <c r="W12" i="3" s="1"/>
  <c r="E19" i="17"/>
  <c r="E36" i="17"/>
  <c r="E24" i="17"/>
  <c r="E18" i="17"/>
  <c r="E28" i="17"/>
  <c r="E23" i="17"/>
  <c r="E8" i="17"/>
  <c r="E26" i="17"/>
  <c r="E21" i="17"/>
  <c r="E3" i="17"/>
  <c r="W3" i="11"/>
  <c r="AC28" i="15" l="1"/>
  <c r="W37" i="3"/>
  <c r="AC64" i="15" s="1"/>
  <c r="W17" i="3"/>
  <c r="W32" i="2" s="1"/>
  <c r="W16" i="3"/>
  <c r="AC61" i="15" s="1"/>
  <c r="W10" i="3"/>
  <c r="AC7" i="15" s="1"/>
  <c r="W9" i="3"/>
  <c r="AC60" i="15" s="1"/>
  <c r="W24" i="3"/>
  <c r="W46" i="2" s="1"/>
  <c r="W23" i="3"/>
  <c r="AC62" i="15" s="1"/>
  <c r="W76" i="2"/>
  <c r="AC29" i="15"/>
  <c r="W66" i="2"/>
  <c r="W19" i="2"/>
  <c r="AC16" i="15"/>
  <c r="W37" i="2"/>
  <c r="AC53" i="15"/>
  <c r="W48" i="2"/>
  <c r="AC27" i="15"/>
  <c r="W49" i="2"/>
  <c r="AC36" i="15"/>
  <c r="W35" i="2"/>
  <c r="AC35" i="15"/>
  <c r="W63" i="2"/>
  <c r="AC37" i="15"/>
  <c r="W61" i="2"/>
  <c r="AC19" i="15"/>
  <c r="W64" i="2"/>
  <c r="AC46" i="15"/>
  <c r="W33" i="2"/>
  <c r="AC17" i="15"/>
  <c r="W21" i="2"/>
  <c r="AC34" i="15"/>
  <c r="W6" i="2"/>
  <c r="AC24" i="15"/>
  <c r="W9" i="2"/>
  <c r="AC51" i="15"/>
  <c r="W8" i="2"/>
  <c r="AC42" i="15"/>
  <c r="W60" i="2"/>
  <c r="AC10" i="15"/>
  <c r="W47" i="2"/>
  <c r="AC18" i="15"/>
  <c r="W36" i="2"/>
  <c r="AC44" i="15"/>
  <c r="W52" i="2"/>
  <c r="AC63" i="15"/>
  <c r="W22" i="2"/>
  <c r="AC43" i="15"/>
  <c r="W65" i="2"/>
  <c r="AC55" i="15"/>
  <c r="W20" i="2"/>
  <c r="AC25" i="15"/>
  <c r="W5" i="2"/>
  <c r="AC15" i="15"/>
  <c r="W23" i="2"/>
  <c r="AC52" i="15"/>
  <c r="W4" i="2"/>
  <c r="W77" i="2"/>
  <c r="AC38" i="15" s="1"/>
  <c r="W51" i="2"/>
  <c r="AC54" i="15"/>
  <c r="W34" i="2"/>
  <c r="AC26" i="15"/>
  <c r="W7" i="2"/>
  <c r="AC33" i="15"/>
  <c r="V6" i="16" l="1"/>
  <c r="V6" i="19"/>
  <c r="V24" i="15"/>
  <c r="V22" i="19"/>
  <c r="AC9" i="15"/>
  <c r="AC8" i="15"/>
  <c r="W18" i="2"/>
  <c r="W78" i="2"/>
  <c r="V24" i="16"/>
  <c r="W3" i="12"/>
  <c r="V6" i="15"/>
  <c r="W3" i="17"/>
  <c r="W3" i="14"/>
  <c r="V7" i="15" l="1"/>
  <c r="V7" i="19"/>
  <c r="V7" i="16"/>
  <c r="W79" i="2"/>
  <c r="AC47" i="15"/>
  <c r="AC56" i="15" l="1"/>
  <c r="W80" i="2"/>
  <c r="W88" i="2" l="1"/>
  <c r="AC65" i="15"/>
  <c r="AC11" i="15" l="1"/>
  <c r="W74" i="2"/>
</calcChain>
</file>

<file path=xl/sharedStrings.xml><?xml version="1.0" encoding="utf-8"?>
<sst xmlns="http://schemas.openxmlformats.org/spreadsheetml/2006/main" count="1225" uniqueCount="398">
  <si>
    <t>№ п./п.</t>
  </si>
  <si>
    <t>Лет</t>
  </si>
  <si>
    <t>Нагр. номер</t>
  </si>
  <si>
    <t>Пол</t>
  </si>
  <si>
    <t>Команда</t>
  </si>
  <si>
    <t>Бег 30 м</t>
  </si>
  <si>
    <t>Бег                     1000-3000 м</t>
  </si>
  <si>
    <t>Лыжи          3км, 5км</t>
  </si>
  <si>
    <t>Плавание 50 м</t>
  </si>
  <si>
    <t>Стрельба</t>
  </si>
  <si>
    <t>Прыжок в длину с места</t>
  </si>
  <si>
    <t>Подтягивание, сгибание рук</t>
  </si>
  <si>
    <t>Личный зачет</t>
  </si>
  <si>
    <t>Командный зачет</t>
  </si>
  <si>
    <t>Общекомандный зачет</t>
  </si>
  <si>
    <t>рез</t>
  </si>
  <si>
    <t>очки</t>
  </si>
  <si>
    <t>ФИО</t>
  </si>
  <si>
    <t>Брестская область</t>
  </si>
  <si>
    <t>Сумма очков</t>
  </si>
  <si>
    <t>Место</t>
  </si>
  <si>
    <t>Юноши</t>
  </si>
  <si>
    <t>Девушки</t>
  </si>
  <si>
    <t>Дата рождения</t>
  </si>
  <si>
    <t>М</t>
  </si>
  <si>
    <t>Результат</t>
  </si>
  <si>
    <t>Очки</t>
  </si>
  <si>
    <t>Лыжи                                 3км, 5км</t>
  </si>
  <si>
    <t>Плавание                     50 м</t>
  </si>
  <si>
    <t>Ф.И.О.</t>
  </si>
  <si>
    <t>Ж</t>
  </si>
  <si>
    <t>Среди юношей</t>
  </si>
  <si>
    <t>Среди девушек</t>
  </si>
  <si>
    <t>Победители соревнований</t>
  </si>
  <si>
    <t>Прыжок в длину с места (см)</t>
  </si>
  <si>
    <t>3000 м</t>
  </si>
  <si>
    <t>№пп</t>
  </si>
  <si>
    <t>порядок присвоения</t>
  </si>
  <si>
    <t>№ПП набора</t>
  </si>
  <si>
    <t>набрал  очков</t>
  </si>
  <si>
    <t>порядок места</t>
  </si>
  <si>
    <t>Среди девушке</t>
  </si>
  <si>
    <t>Стрельба (очков)</t>
  </si>
  <si>
    <t>1.00,0</t>
  </si>
  <si>
    <t>1.05,0</t>
  </si>
  <si>
    <t>1.10,0</t>
  </si>
  <si>
    <t>1.15,0</t>
  </si>
  <si>
    <t>1.20,0</t>
  </si>
  <si>
    <t>0,28,001</t>
  </si>
  <si>
    <t>0,29,001</t>
  </si>
  <si>
    <t>0,36,001</t>
  </si>
  <si>
    <t>0,37,001</t>
  </si>
  <si>
    <t>0,32,501</t>
  </si>
  <si>
    <t>0,35,501</t>
  </si>
  <si>
    <t>0,38,001</t>
  </si>
  <si>
    <t>0,39,001</t>
  </si>
  <si>
    <t>0,40,001</t>
  </si>
  <si>
    <t>0,41,001</t>
  </si>
  <si>
    <t>0,42,001</t>
  </si>
  <si>
    <t>0,43,001</t>
  </si>
  <si>
    <t>0,44,001</t>
  </si>
  <si>
    <t>0,45,001</t>
  </si>
  <si>
    <t>0,46,001</t>
  </si>
  <si>
    <t>0,47,001</t>
  </si>
  <si>
    <t>0,48,001</t>
  </si>
  <si>
    <t>0,49,001</t>
  </si>
  <si>
    <t>0,50,001</t>
  </si>
  <si>
    <t>0,51,001</t>
  </si>
  <si>
    <t>0,52,001</t>
  </si>
  <si>
    <t>0,53,001</t>
  </si>
  <si>
    <t>0,54,001</t>
  </si>
  <si>
    <t>0,55,001</t>
  </si>
  <si>
    <t>0,56,001</t>
  </si>
  <si>
    <t>0,57,001</t>
  </si>
  <si>
    <t>0,58,001</t>
  </si>
  <si>
    <t>0,59,001</t>
  </si>
  <si>
    <t>1,00,001</t>
  </si>
  <si>
    <t>1,05,001</t>
  </si>
  <si>
    <t>1,10,001</t>
  </si>
  <si>
    <t>1,15,001</t>
  </si>
  <si>
    <t>0,33,501</t>
  </si>
  <si>
    <t>1,16,00</t>
  </si>
  <si>
    <t>0,34,501</t>
  </si>
  <si>
    <t>0,36,501</t>
  </si>
  <si>
    <t>0,34,001</t>
  </si>
  <si>
    <t>0,35,001</t>
  </si>
  <si>
    <t>0,15,001</t>
  </si>
  <si>
    <t>0,31,501</t>
  </si>
  <si>
    <t>Бег 1000-3000 м</t>
  </si>
  <si>
    <t>Иванов Иван</t>
  </si>
  <si>
    <t>Пример заполнения таблицы</t>
  </si>
  <si>
    <t>Вся информация вводится в разделе "Сводный отчет"</t>
  </si>
  <si>
    <t>Для корректного вычисления победителя соревнований записывайте участников в соответствующие колонки их половому признаку</t>
  </si>
  <si>
    <t>Класс</t>
  </si>
  <si>
    <t>Лыжные гонки</t>
  </si>
  <si>
    <t xml:space="preserve">Бег </t>
  </si>
  <si>
    <t>Плавание (с)</t>
  </si>
  <si>
    <t>Сгибание и разгибание рук в упоре лежа (раз)</t>
  </si>
  <si>
    <t>1 км</t>
  </si>
  <si>
    <t>2 км</t>
  </si>
  <si>
    <t>3 км</t>
  </si>
  <si>
    <t xml:space="preserve">30 (м) </t>
  </si>
  <si>
    <t>25 м</t>
  </si>
  <si>
    <t>50 м</t>
  </si>
  <si>
    <t>14-15</t>
  </si>
  <si>
    <t>16-18</t>
  </si>
  <si>
    <t xml:space="preserve"> </t>
  </si>
  <si>
    <t>1.25,0</t>
  </si>
  <si>
    <t>11-13</t>
  </si>
  <si>
    <t>30 мертов</t>
  </si>
  <si>
    <t>стрельба</t>
  </si>
  <si>
    <t>Х</t>
  </si>
  <si>
    <t>Прыжок в длину с          места (см)</t>
  </si>
  <si>
    <t>Подтягивание (раз)</t>
  </si>
  <si>
    <t>1000 м</t>
  </si>
  <si>
    <t>1500 м</t>
  </si>
  <si>
    <t>1.30,0</t>
  </si>
  <si>
    <t>Купание</t>
  </si>
  <si>
    <t>Купинаие</t>
  </si>
  <si>
    <t>0,34,00</t>
  </si>
  <si>
    <t>0,12,501</t>
  </si>
  <si>
    <t>0,13,001</t>
  </si>
  <si>
    <t>0,13,501</t>
  </si>
  <si>
    <t>0,14,001</t>
  </si>
  <si>
    <t>0,14,501</t>
  </si>
  <si>
    <t>0,15,501</t>
  </si>
  <si>
    <t>0,16,001</t>
  </si>
  <si>
    <t>0,16,501</t>
  </si>
  <si>
    <t>0,17,001</t>
  </si>
  <si>
    <t>0,17,501</t>
  </si>
  <si>
    <t>0,18,001</t>
  </si>
  <si>
    <t>0,18,501</t>
  </si>
  <si>
    <t>0,19,001</t>
  </si>
  <si>
    <t>0,19,501</t>
  </si>
  <si>
    <t>0,20,001</t>
  </si>
  <si>
    <t>0,20,501</t>
  </si>
  <si>
    <t>0,21,001</t>
  </si>
  <si>
    <t>0,22,001</t>
  </si>
  <si>
    <t>0,21,501</t>
  </si>
  <si>
    <t>0,22,501</t>
  </si>
  <si>
    <t>0,23,001</t>
  </si>
  <si>
    <t>0,23,501</t>
  </si>
  <si>
    <t>0,24,001</t>
  </si>
  <si>
    <t>0,24,501</t>
  </si>
  <si>
    <t>0,25,001</t>
  </si>
  <si>
    <t>0,25,501</t>
  </si>
  <si>
    <t>0,26,001</t>
  </si>
  <si>
    <t>0,26,501</t>
  </si>
  <si>
    <t>0,27,001</t>
  </si>
  <si>
    <t>0,27,501</t>
  </si>
  <si>
    <t>0,28,501</t>
  </si>
  <si>
    <t>0,29,501</t>
  </si>
  <si>
    <t>0,30,001</t>
  </si>
  <si>
    <t>0,30,501</t>
  </si>
  <si>
    <t>0,31,001</t>
  </si>
  <si>
    <t>0,32,001</t>
  </si>
  <si>
    <t>0,33,001</t>
  </si>
  <si>
    <t>0,37,501</t>
  </si>
  <si>
    <t>0,38,501</t>
  </si>
  <si>
    <t>0,39,501</t>
  </si>
  <si>
    <t>0,40,501</t>
  </si>
  <si>
    <t>0,41,501</t>
  </si>
  <si>
    <t>0,12,001</t>
  </si>
  <si>
    <t>0,42,501</t>
  </si>
  <si>
    <t>0,43,501</t>
  </si>
  <si>
    <t>0,44,501</t>
  </si>
  <si>
    <t>1,20,001</t>
  </si>
  <si>
    <t>1,25,001</t>
  </si>
  <si>
    <t>1,30,001</t>
  </si>
  <si>
    <t>0,42,011</t>
  </si>
  <si>
    <t>0,41,511</t>
  </si>
  <si>
    <t>1,30,011</t>
  </si>
  <si>
    <t>0,05,001</t>
  </si>
  <si>
    <t>0,45,501</t>
  </si>
  <si>
    <t>0,46,501</t>
  </si>
  <si>
    <t>0,47,501</t>
  </si>
  <si>
    <t>0,48,501</t>
  </si>
  <si>
    <t>0,49,501</t>
  </si>
  <si>
    <t>0,02,001</t>
  </si>
  <si>
    <t>0,45,011</t>
  </si>
  <si>
    <t>0,43,011</t>
  </si>
  <si>
    <t>1,25,011</t>
  </si>
  <si>
    <t>Плавание                     25,50 м</t>
  </si>
  <si>
    <t>Прыжек в длинну с метста</t>
  </si>
  <si>
    <t>Бег 1000, 1500, 3000</t>
  </si>
  <si>
    <t>Бег 1000, 1000, 1500</t>
  </si>
  <si>
    <t xml:space="preserve"> 5 класс Юноши</t>
  </si>
  <si>
    <t>6 класс Юноши</t>
  </si>
  <si>
    <t>7 Класс Юноши</t>
  </si>
  <si>
    <t>8 Класс Юноши</t>
  </si>
  <si>
    <t>9 Класс Юноши</t>
  </si>
  <si>
    <t>10 Класс Юноши</t>
  </si>
  <si>
    <t>11 Класс Юноши</t>
  </si>
  <si>
    <t xml:space="preserve"> 5 класс Девушки</t>
  </si>
  <si>
    <t>6 класс Девушки</t>
  </si>
  <si>
    <t>7 Класс Девушки</t>
  </si>
  <si>
    <t>8 Класс Девушки</t>
  </si>
  <si>
    <t>9 Класс Девушки</t>
  </si>
  <si>
    <t>10 Класс Девушки</t>
  </si>
  <si>
    <t>11 Класс Девушки</t>
  </si>
  <si>
    <t>Мес то</t>
  </si>
  <si>
    <t>Главный судья соревнований</t>
  </si>
  <si>
    <t>Главный секретарь соревнований</t>
  </si>
  <si>
    <t>Голякович И.В.</t>
  </si>
  <si>
    <t>Кочановский К.Ф.</t>
  </si>
  <si>
    <t>Неактуально</t>
  </si>
  <si>
    <t>Переделать</t>
  </si>
  <si>
    <t>Готово</t>
  </si>
  <si>
    <t>1,00,0</t>
  </si>
  <si>
    <t>1,05,0</t>
  </si>
  <si>
    <t>1,10,0</t>
  </si>
  <si>
    <t>1,15,0</t>
  </si>
  <si>
    <t>1,20,0</t>
  </si>
  <si>
    <t>1,25,0</t>
  </si>
  <si>
    <t>1,30,0</t>
  </si>
  <si>
    <t>0,12,50</t>
  </si>
  <si>
    <t>1.30,1</t>
  </si>
  <si>
    <t>Брестская Область</t>
  </si>
  <si>
    <t>Витебская область</t>
  </si>
  <si>
    <t>Гомельская область</t>
  </si>
  <si>
    <t>Гродненская область</t>
  </si>
  <si>
    <t>Могилевская Область</t>
  </si>
  <si>
    <t>Минская область</t>
  </si>
  <si>
    <t>К.Ф.Качановский</t>
  </si>
  <si>
    <t>Главный секретарь</t>
  </si>
  <si>
    <t xml:space="preserve">Главный судья </t>
  </si>
  <si>
    <t xml:space="preserve">И.В.Голякович </t>
  </si>
  <si>
    <t>Итоговые результаты участия в реуспубликанских соревнованиях  среди девушек учащихся в учреждений общего среднего образования расположенных в сельской местности, по летнему многоборю "Здоровье" Государственного физкультурно-оздоровительного комплекса Республики Беларусь - 2023</t>
  </si>
  <si>
    <t>Итоговые результаты участия в реуспубликанских соревнованиях  среди юношей учащихся в учреждений общего среднего образования расположенных в сельской местности, по летнему многоборю "Здоровье" Государственного физкультурно-оздоровительного комплекса Республики Беларусь - 2023</t>
  </si>
  <si>
    <t>г. Минск</t>
  </si>
  <si>
    <t>Итоговые результаты участия в реуспубликанских соревнованиях  среди девушек учащихся в учреждений общего среднего образования расположенных в городской местности, по летнему многоборю "Здоровье" Государственного физкультурно-оздоровительного комплекса Республики Беларусь - 2023</t>
  </si>
  <si>
    <t>Итоговые результаты участия в реуспубликанских соревнованиях  среди учащихся в учреждений общего среднего образования расположенных в городской местности, по летнему многоборю "Здоровье" Государственного физкультурно-оздоровительного комплекса Республики Беларусь - 2023</t>
  </si>
  <si>
    <t>Березовский Александр</t>
  </si>
  <si>
    <t>Жавнерчик Владимир</t>
  </si>
  <si>
    <t>Дьяков Никита</t>
  </si>
  <si>
    <t>Монич Арсений</t>
  </si>
  <si>
    <t>Пашкевич Павел</t>
  </si>
  <si>
    <t>Шибут Олег</t>
  </si>
  <si>
    <t>Бельмач Дарья</t>
  </si>
  <si>
    <t>Павловская Ангелина</t>
  </si>
  <si>
    <t>Чеботарь Дарья</t>
  </si>
  <si>
    <t>Хорошко Полина</t>
  </si>
  <si>
    <t>Цыганек Мария</t>
  </si>
  <si>
    <t>Смирнова Милана</t>
  </si>
  <si>
    <t>Огурцов Павел</t>
  </si>
  <si>
    <t>Самков Тимофей</t>
  </si>
  <si>
    <t>Шамаль Андрей</t>
  </si>
  <si>
    <t>Смирнов Захар</t>
  </si>
  <si>
    <t>Гаврилов Роман</t>
  </si>
  <si>
    <t>Жуков Александр</t>
  </si>
  <si>
    <t>Орлович Александра</t>
  </si>
  <si>
    <t>Минкевич Ксения</t>
  </si>
  <si>
    <t>Яновская Дарья</t>
  </si>
  <si>
    <t>Брезовская Дарья</t>
  </si>
  <si>
    <t>Кондратович Ева</t>
  </si>
  <si>
    <t>Богданович Анна</t>
  </si>
  <si>
    <t>Рудой Максим</t>
  </si>
  <si>
    <t>Хлистовский Тимур</t>
  </si>
  <si>
    <t>Корсунов Никита</t>
  </si>
  <si>
    <t>Войтов Ярослав</t>
  </si>
  <si>
    <t>Михно Никита</t>
  </si>
  <si>
    <t>Децук Игорь</t>
  </si>
  <si>
    <t>Евлашова Анжелика</t>
  </si>
  <si>
    <t>Еремина Валерия</t>
  </si>
  <si>
    <t>Варнелите Софья</t>
  </si>
  <si>
    <t>Радомская Анна</t>
  </si>
  <si>
    <t>Бондаловская Валерия</t>
  </si>
  <si>
    <t>Ильманчик Софья</t>
  </si>
  <si>
    <t>Савейко Артем</t>
  </si>
  <si>
    <t>Гречишкин Евгений</t>
  </si>
  <si>
    <t>Кузиков Борис</t>
  </si>
  <si>
    <t>Кундас Егор</t>
  </si>
  <si>
    <t>Бинидикчук Иван</t>
  </si>
  <si>
    <t>Горох Юрий</t>
  </si>
  <si>
    <t>Метлушко Дарья</t>
  </si>
  <si>
    <t>Кириенко Ангелина</t>
  </si>
  <si>
    <t>Савчук Арина</t>
  </si>
  <si>
    <t>Аликевич Алиса</t>
  </si>
  <si>
    <t>Горянская Валерия</t>
  </si>
  <si>
    <t>Прохоренко Екатерина</t>
  </si>
  <si>
    <t>Крутель Артём</t>
  </si>
  <si>
    <t>Венюков Владислав</t>
  </si>
  <si>
    <t>Мотрич Никита</t>
  </si>
  <si>
    <t>Бурнейко Дмитрий</t>
  </si>
  <si>
    <t>Сафонов Михаил</t>
  </si>
  <si>
    <t>Лисов Назар</t>
  </si>
  <si>
    <t>Рацкевич Лика</t>
  </si>
  <si>
    <t>Герасименко Милана</t>
  </si>
  <si>
    <t>Гаврилович Ирина</t>
  </si>
  <si>
    <t>Кудрявцева Екатерина</t>
  </si>
  <si>
    <t>Орехова Яна</t>
  </si>
  <si>
    <t>Волкова Алина</t>
  </si>
  <si>
    <t>Картун Алексей</t>
  </si>
  <si>
    <t>Хмелевский Станислав</t>
  </si>
  <si>
    <t>Сахнов Александр</t>
  </si>
  <si>
    <t>Шалагинов Даниил</t>
  </si>
  <si>
    <t>Савенок Вадим</t>
  </si>
  <si>
    <t>Юбко Михаил</t>
  </si>
  <si>
    <t>Шабалина Елизавета</t>
  </si>
  <si>
    <t>Пантелеева Доминика</t>
  </si>
  <si>
    <t>Давыдова Маргарита</t>
  </si>
  <si>
    <t>Близнякова Екатерина</t>
  </si>
  <si>
    <t>Пронтишева Виктория</t>
  </si>
  <si>
    <t>Шепелевич Валерия</t>
  </si>
  <si>
    <t>Здольников Константин</t>
  </si>
  <si>
    <t>Лебедевич Степан</t>
  </si>
  <si>
    <t>Кудин Максим</t>
  </si>
  <si>
    <t>Ярошевич Яков</t>
  </si>
  <si>
    <t>Журид Илья</t>
  </si>
  <si>
    <t>Пранович Никита</t>
  </si>
  <si>
    <t>Бутенко Мария</t>
  </si>
  <si>
    <t>Кабушкина Ксения</t>
  </si>
  <si>
    <t>Сивец Ксения</t>
  </si>
  <si>
    <t>Рудницкая Диана</t>
  </si>
  <si>
    <t>Рабеко Александра</t>
  </si>
  <si>
    <t>Головачева Александра</t>
  </si>
  <si>
    <t>0,16,11</t>
  </si>
  <si>
    <t>0,14,42</t>
  </si>
  <si>
    <t>0,14,22</t>
  </si>
  <si>
    <t>0,12,60</t>
  </si>
  <si>
    <t>0,12,42</t>
  </si>
  <si>
    <t>0,27,43</t>
  </si>
  <si>
    <t>0,15,63</t>
  </si>
  <si>
    <t>0,15,85</t>
  </si>
  <si>
    <t>0,19,05</t>
  </si>
  <si>
    <t>0,19,61</t>
  </si>
  <si>
    <t>0,14,86</t>
  </si>
  <si>
    <t>0,25,38</t>
  </si>
  <si>
    <t>0,21,21</t>
  </si>
  <si>
    <t>0,14,09</t>
  </si>
  <si>
    <t>0,21,88</t>
  </si>
  <si>
    <t>0,15,87</t>
  </si>
  <si>
    <t>0,15,27</t>
  </si>
  <si>
    <t>0,31,47</t>
  </si>
  <si>
    <t>0,13,33</t>
  </si>
  <si>
    <t>0,19,23</t>
  </si>
  <si>
    <t>0,13,16</t>
  </si>
  <si>
    <t>0,23,58</t>
  </si>
  <si>
    <t>0,17,49</t>
  </si>
  <si>
    <t>0,32,21</t>
  </si>
  <si>
    <t>0,16,10</t>
  </si>
  <si>
    <t>0,18,38</t>
  </si>
  <si>
    <t>0,17,60</t>
  </si>
  <si>
    <t>0,16,57</t>
  </si>
  <si>
    <t>0,13,91</t>
  </si>
  <si>
    <t>0,13,97</t>
  </si>
  <si>
    <t>0,14,85</t>
  </si>
  <si>
    <t>0,17,02</t>
  </si>
  <si>
    <t>0,14,11</t>
  </si>
  <si>
    <t>0,13,39</t>
  </si>
  <si>
    <t>0,15,71</t>
  </si>
  <si>
    <t>0,34,60</t>
  </si>
  <si>
    <t>0,17,10</t>
  </si>
  <si>
    <t>0,21,82</t>
  </si>
  <si>
    <t>0,18,50</t>
  </si>
  <si>
    <t>0,15,82</t>
  </si>
  <si>
    <t>0,14,24</t>
  </si>
  <si>
    <t>0,33,67</t>
  </si>
  <si>
    <t>0,14,61</t>
  </si>
  <si>
    <t>0,15,06</t>
  </si>
  <si>
    <t>0,14,36</t>
  </si>
  <si>
    <t>0,32,90</t>
  </si>
  <si>
    <t>0,18,76</t>
  </si>
  <si>
    <t>0,21,95</t>
  </si>
  <si>
    <t>0,18,77</t>
  </si>
  <si>
    <t>0,16,27</t>
  </si>
  <si>
    <t>0,17,85</t>
  </si>
  <si>
    <t>0,35,38</t>
  </si>
  <si>
    <t>0,20,97</t>
  </si>
  <si>
    <t>0,21,49</t>
  </si>
  <si>
    <t>0,14,58</t>
  </si>
  <si>
    <t>0,18,61</t>
  </si>
  <si>
    <t>0,20,10</t>
  </si>
  <si>
    <t>0,21,93</t>
  </si>
  <si>
    <t>0,21,94</t>
  </si>
  <si>
    <t>0,29,79</t>
  </si>
  <si>
    <t>0,25,95</t>
  </si>
  <si>
    <t>0,13,50</t>
  </si>
  <si>
    <t>0,19,69</t>
  </si>
  <si>
    <t>0,52,01</t>
  </si>
  <si>
    <t>0,30,98</t>
  </si>
  <si>
    <t>0,25,76</t>
  </si>
  <si>
    <t>0,17,98</t>
  </si>
  <si>
    <t>0,24,53</t>
  </si>
  <si>
    <t>0,16,98</t>
  </si>
  <si>
    <t>0,39,21</t>
  </si>
  <si>
    <t>0,21,58</t>
  </si>
  <si>
    <t>0,27,42</t>
  </si>
  <si>
    <t>0,15,70</t>
  </si>
  <si>
    <t>0,15,37</t>
  </si>
  <si>
    <t>0,19,26</t>
  </si>
  <si>
    <t>0,34,52</t>
  </si>
  <si>
    <t>0,17,27</t>
  </si>
  <si>
    <t>0,14,65</t>
  </si>
  <si>
    <t>0,17,42</t>
  </si>
  <si>
    <t>0,18,26</t>
  </si>
  <si>
    <t>0,14,40</t>
  </si>
  <si>
    <t>0,18,54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</si>
</sst>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h:mm:ss;@"/>
    <numFmt numFmtId="167" formatCode="mm:ss.0;@"/>
  </numFmts>
  <fonts count="46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u/>
      <sz val="20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8"/>
      <color indexed="8"/>
      <name val="Calibri"/>
      <family val="2"/>
    </font>
    <font>
      <sz val="2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4"/>
      <color indexed="8"/>
      <name val="Calibri"/>
      <family val="2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Calibri"/>
      <family val="2"/>
    </font>
    <font>
      <b/>
      <sz val="12"/>
      <color indexed="8"/>
      <name val="Calibri"/>
      <family val="2"/>
    </font>
    <font>
      <sz val="14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b/>
      <sz val="16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indexed="8"/>
      <name val="Calibri"/>
      <family val="2"/>
    </font>
    <font>
      <sz val="1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28"/>
      <color indexed="8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22"/>
      <color theme="1"/>
      <name val="Calibri"/>
      <family val="2"/>
      <scheme val="minor"/>
    </font>
    <font>
      <sz val="16"/>
      <color rgb="FFFF0000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</fills>
  <borders count="7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5">
    <xf numFmtId="0" fontId="0" fillId="0" borderId="0" xfId="0"/>
    <xf numFmtId="0" fontId="3" fillId="0" borderId="0" xfId="0" applyFont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7" fillId="4" borderId="6" xfId="0" applyFont="1" applyFill="1" applyBorder="1" applyAlignment="1" applyProtection="1">
      <alignment horizontal="center" vertical="center" wrapText="1"/>
      <protection hidden="1"/>
    </xf>
    <xf numFmtId="0" fontId="7" fillId="4" borderId="9" xfId="0" applyFont="1" applyFill="1" applyBorder="1" applyAlignment="1" applyProtection="1">
      <alignment horizontal="center" vertical="center" wrapText="1"/>
      <protection hidden="1"/>
    </xf>
    <xf numFmtId="1" fontId="6" fillId="4" borderId="10" xfId="0" applyNumberFormat="1" applyFont="1" applyFill="1" applyBorder="1" applyAlignment="1" applyProtection="1">
      <alignment horizontal="center" vertical="center" wrapText="1"/>
      <protection hidden="1"/>
    </xf>
    <xf numFmtId="0" fontId="8" fillId="4" borderId="11" xfId="0" applyFont="1" applyFill="1" applyBorder="1" applyAlignment="1" applyProtection="1">
      <alignment horizontal="center" vertical="center" wrapText="1"/>
      <protection hidden="1"/>
    </xf>
    <xf numFmtId="1" fontId="6" fillId="4" borderId="12" xfId="0" applyNumberFormat="1" applyFont="1" applyFill="1" applyBorder="1" applyAlignment="1" applyProtection="1">
      <alignment horizontal="center" vertical="center" wrapText="1"/>
      <protection hidden="1"/>
    </xf>
    <xf numFmtId="0" fontId="8" fillId="4" borderId="13" xfId="0" applyFont="1" applyFill="1" applyBorder="1" applyAlignment="1" applyProtection="1">
      <alignment horizontal="center" vertical="center" wrapText="1"/>
      <protection hidden="1"/>
    </xf>
    <xf numFmtId="0" fontId="7" fillId="4" borderId="7" xfId="0" applyFont="1" applyFill="1" applyBorder="1" applyAlignment="1" applyProtection="1">
      <alignment horizontal="center" vertical="center" wrapText="1"/>
      <protection hidden="1"/>
    </xf>
    <xf numFmtId="0" fontId="7" fillId="4" borderId="8" xfId="0" applyFont="1" applyFill="1" applyBorder="1" applyAlignment="1" applyProtection="1">
      <alignment horizontal="center" vertical="center" wrapText="1"/>
      <protection hidden="1"/>
    </xf>
    <xf numFmtId="1" fontId="6" fillId="4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4" borderId="14" xfId="0" applyFont="1" applyFill="1" applyBorder="1" applyAlignment="1" applyProtection="1">
      <alignment horizontal="center" vertical="center" wrapText="1"/>
      <protection hidden="1"/>
    </xf>
    <xf numFmtId="1" fontId="6" fillId="4" borderId="15" xfId="0" applyNumberFormat="1" applyFont="1" applyFill="1" applyBorder="1" applyAlignment="1" applyProtection="1">
      <alignment horizontal="center" vertical="center" wrapText="1"/>
      <protection hidden="1"/>
    </xf>
    <xf numFmtId="0" fontId="8" fillId="4" borderId="16" xfId="0" applyFont="1" applyFill="1" applyBorder="1" applyAlignment="1" applyProtection="1">
      <alignment horizontal="center" vertical="center" wrapText="1"/>
      <protection hidden="1"/>
    </xf>
    <xf numFmtId="0" fontId="7" fillId="4" borderId="17" xfId="0" applyFont="1" applyFill="1" applyBorder="1" applyAlignment="1" applyProtection="1">
      <alignment horizontal="center" vertical="center" wrapText="1"/>
      <protection hidden="1"/>
    </xf>
    <xf numFmtId="0" fontId="7" fillId="4" borderId="18" xfId="0" applyFont="1" applyFill="1" applyBorder="1" applyAlignment="1" applyProtection="1">
      <alignment horizontal="center" vertical="center" wrapText="1"/>
      <protection hidden="1"/>
    </xf>
    <xf numFmtId="1" fontId="6" fillId="4" borderId="4" xfId="0" applyNumberFormat="1" applyFont="1" applyFill="1" applyBorder="1" applyAlignment="1" applyProtection="1">
      <alignment horizontal="center" vertical="center" wrapText="1"/>
      <protection hidden="1"/>
    </xf>
    <xf numFmtId="0" fontId="8" fillId="4" borderId="19" xfId="0" applyFont="1" applyFill="1" applyBorder="1" applyAlignment="1" applyProtection="1">
      <alignment horizontal="center" vertical="center" wrapText="1"/>
      <protection hidden="1"/>
    </xf>
    <xf numFmtId="1" fontId="6" fillId="4" borderId="20" xfId="0" applyNumberFormat="1" applyFont="1" applyFill="1" applyBorder="1" applyAlignment="1" applyProtection="1">
      <alignment horizontal="center" vertical="center" wrapText="1"/>
      <protection hidden="1"/>
    </xf>
    <xf numFmtId="0" fontId="8" fillId="4" borderId="21" xfId="0" applyFont="1" applyFill="1" applyBorder="1" applyAlignment="1" applyProtection="1">
      <alignment horizontal="center" vertical="center" wrapText="1"/>
      <protection hidden="1"/>
    </xf>
    <xf numFmtId="0" fontId="8" fillId="5" borderId="13" xfId="0" applyFont="1" applyFill="1" applyBorder="1" applyAlignment="1" applyProtection="1">
      <alignment horizontal="center" vertical="center"/>
      <protection hidden="1"/>
    </xf>
    <xf numFmtId="14" fontId="4" fillId="0" borderId="22" xfId="0" applyNumberFormat="1" applyFont="1" applyBorder="1" applyAlignment="1">
      <alignment horizontal="center" vertical="center"/>
    </xf>
    <xf numFmtId="0" fontId="3" fillId="2" borderId="12" xfId="0" applyFont="1" applyFill="1" applyBorder="1" applyAlignment="1" applyProtection="1">
      <alignment horizontal="center" vertical="center" wrapText="1"/>
      <protection hidden="1"/>
    </xf>
    <xf numFmtId="0" fontId="3" fillId="3" borderId="23" xfId="0" applyFont="1" applyFill="1" applyBorder="1" applyAlignment="1" applyProtection="1">
      <alignment horizontal="center" vertical="center" wrapText="1"/>
      <protection hidden="1"/>
    </xf>
    <xf numFmtId="0" fontId="3" fillId="2" borderId="23" xfId="0" applyFont="1" applyFill="1" applyBorder="1" applyAlignment="1" applyProtection="1">
      <alignment horizontal="center" vertical="center" wrapText="1"/>
      <protection hidden="1"/>
    </xf>
    <xf numFmtId="0" fontId="3" fillId="3" borderId="8" xfId="0" applyFont="1" applyFill="1" applyBorder="1" applyAlignment="1" applyProtection="1">
      <alignment horizontal="center" vertical="center" wrapText="1"/>
      <protection hidden="1"/>
    </xf>
    <xf numFmtId="0" fontId="3" fillId="2" borderId="13" xfId="0" applyFont="1" applyFill="1" applyBorder="1" applyAlignment="1" applyProtection="1">
      <alignment horizontal="center" vertical="center" wrapText="1"/>
      <protection hidden="1"/>
    </xf>
    <xf numFmtId="0" fontId="3" fillId="2" borderId="16" xfId="0" applyFont="1" applyFill="1" applyBorder="1" applyAlignment="1" applyProtection="1">
      <alignment horizontal="center" vertical="center" wrapText="1"/>
      <protection hidden="1"/>
    </xf>
    <xf numFmtId="0" fontId="3" fillId="3" borderId="16" xfId="0" applyFont="1" applyFill="1" applyBorder="1" applyAlignment="1" applyProtection="1">
      <alignment horizontal="center" vertical="center" wrapText="1"/>
      <protection hidden="1"/>
    </xf>
    <xf numFmtId="0" fontId="3" fillId="2" borderId="6" xfId="0" applyFont="1" applyFill="1" applyBorder="1" applyAlignment="1" applyProtection="1">
      <alignment horizontal="center" vertical="center" wrapText="1"/>
      <protection hidden="1"/>
    </xf>
    <xf numFmtId="0" fontId="3" fillId="2" borderId="7" xfId="0" applyFont="1" applyFill="1" applyBorder="1" applyAlignment="1" applyProtection="1">
      <alignment horizontal="center" vertical="center" wrapText="1"/>
      <protection hidden="1"/>
    </xf>
    <xf numFmtId="0" fontId="3" fillId="3" borderId="7" xfId="0" applyFont="1" applyFill="1" applyBorder="1" applyAlignment="1" applyProtection="1">
      <alignment horizontal="center" vertical="center" wrapText="1"/>
      <protection hidden="1"/>
    </xf>
    <xf numFmtId="0" fontId="3" fillId="2" borderId="9" xfId="0" applyFont="1" applyFill="1" applyBorder="1" applyAlignment="1" applyProtection="1">
      <alignment horizontal="left" vertical="center" wrapText="1"/>
      <protection hidden="1"/>
    </xf>
    <xf numFmtId="0" fontId="3" fillId="2" borderId="8" xfId="0" applyFont="1" applyFill="1" applyBorder="1" applyAlignment="1" applyProtection="1">
      <alignment horizontal="left" vertical="center" wrapText="1"/>
      <protection hidden="1"/>
    </xf>
    <xf numFmtId="0" fontId="3" fillId="3" borderId="8" xfId="0" applyFont="1" applyFill="1" applyBorder="1" applyAlignment="1" applyProtection="1">
      <alignment horizontal="left" vertical="center" wrapText="1"/>
      <protection hidden="1"/>
    </xf>
    <xf numFmtId="0" fontId="3" fillId="2" borderId="22" xfId="0" applyFont="1" applyFill="1" applyBorder="1" applyAlignment="1" applyProtection="1">
      <alignment horizontal="left" vertical="center" wrapText="1"/>
      <protection hidden="1"/>
    </xf>
    <xf numFmtId="0" fontId="3" fillId="2" borderId="24" xfId="0" applyFont="1" applyFill="1" applyBorder="1" applyAlignment="1" applyProtection="1">
      <alignment horizontal="left" vertical="center" wrapText="1"/>
      <protection hidden="1"/>
    </xf>
    <xf numFmtId="0" fontId="3" fillId="3" borderId="24" xfId="0" applyFont="1" applyFill="1" applyBorder="1" applyAlignment="1" applyProtection="1">
      <alignment horizontal="left" vertical="center" wrapText="1"/>
      <protection hidden="1"/>
    </xf>
    <xf numFmtId="0" fontId="3" fillId="2" borderId="10" xfId="0" applyFont="1" applyFill="1" applyBorder="1" applyAlignment="1" applyProtection="1">
      <alignment horizontal="center" vertical="center" wrapText="1"/>
      <protection hidden="1"/>
    </xf>
    <xf numFmtId="0" fontId="3" fillId="2" borderId="2" xfId="0" applyFont="1" applyFill="1" applyBorder="1" applyAlignment="1" applyProtection="1">
      <alignment horizontal="center" vertical="center" wrapText="1"/>
      <protection hidden="1"/>
    </xf>
    <xf numFmtId="0" fontId="3" fillId="3" borderId="2" xfId="0" applyFont="1" applyFill="1" applyBorder="1" applyAlignment="1" applyProtection="1">
      <alignment horizontal="center" vertical="center" wrapText="1"/>
      <protection hidden="1"/>
    </xf>
    <xf numFmtId="0" fontId="3" fillId="2" borderId="9" xfId="0" applyFont="1" applyFill="1" applyBorder="1" applyAlignment="1" applyProtection="1">
      <alignment horizontal="center" vertical="center" wrapText="1"/>
      <protection hidden="1"/>
    </xf>
    <xf numFmtId="0" fontId="3" fillId="2" borderId="8" xfId="0" applyFont="1" applyFill="1" applyBorder="1" applyAlignment="1" applyProtection="1">
      <alignment horizontal="center" vertical="center" wrapText="1"/>
      <protection hidden="1"/>
    </xf>
    <xf numFmtId="0" fontId="3" fillId="2" borderId="22" xfId="0" applyFont="1" applyFill="1" applyBorder="1" applyAlignment="1" applyProtection="1">
      <alignment horizontal="center" vertical="center" wrapText="1"/>
      <protection hidden="1"/>
    </xf>
    <xf numFmtId="0" fontId="3" fillId="2" borderId="24" xfId="0" applyFont="1" applyFill="1" applyBorder="1" applyAlignment="1" applyProtection="1">
      <alignment horizontal="center" vertical="center" wrapText="1"/>
      <protection hidden="1"/>
    </xf>
    <xf numFmtId="0" fontId="3" fillId="3" borderId="24" xfId="0" applyFont="1" applyFill="1" applyBorder="1" applyAlignment="1" applyProtection="1">
      <alignment horizontal="center" vertical="center" wrapText="1"/>
      <protection hidden="1"/>
    </xf>
    <xf numFmtId="0" fontId="3" fillId="2" borderId="11" xfId="0" applyFont="1" applyFill="1" applyBorder="1" applyAlignment="1" applyProtection="1">
      <alignment horizontal="center" vertical="center" wrapText="1"/>
      <protection hidden="1"/>
    </xf>
    <xf numFmtId="0" fontId="3" fillId="2" borderId="14" xfId="0" applyFont="1" applyFill="1" applyBorder="1" applyAlignment="1" applyProtection="1">
      <alignment horizontal="center" vertical="center" wrapText="1"/>
      <protection hidden="1"/>
    </xf>
    <xf numFmtId="0" fontId="3" fillId="3" borderId="14" xfId="0" applyFont="1" applyFill="1" applyBorder="1" applyAlignment="1" applyProtection="1">
      <alignment horizontal="center" vertical="center" wrapText="1"/>
      <protection hidden="1"/>
    </xf>
    <xf numFmtId="0" fontId="3" fillId="3" borderId="25" xfId="0" applyFont="1" applyFill="1" applyBorder="1" applyAlignment="1" applyProtection="1">
      <alignment horizontal="center" vertical="center" wrapText="1"/>
      <protection hidden="1"/>
    </xf>
    <xf numFmtId="0" fontId="3" fillId="3" borderId="5" xfId="0" applyFont="1" applyFill="1" applyBorder="1" applyAlignment="1" applyProtection="1">
      <alignment horizontal="left" vertical="center" wrapText="1"/>
      <protection hidden="1"/>
    </xf>
    <xf numFmtId="0" fontId="3" fillId="3" borderId="26" xfId="0" applyFont="1" applyFill="1" applyBorder="1" applyAlignment="1" applyProtection="1">
      <alignment horizontal="left" vertical="center" wrapText="1"/>
      <protection hidden="1"/>
    </xf>
    <xf numFmtId="0" fontId="3" fillId="3" borderId="5" xfId="0" applyFont="1" applyFill="1" applyBorder="1" applyAlignment="1" applyProtection="1">
      <alignment horizontal="center" vertical="center" wrapText="1"/>
      <protection hidden="1"/>
    </xf>
    <xf numFmtId="0" fontId="3" fillId="3" borderId="26" xfId="0" applyFont="1" applyFill="1" applyBorder="1" applyAlignment="1" applyProtection="1">
      <alignment horizontal="center" vertical="center" wrapText="1"/>
      <protection hidden="1"/>
    </xf>
    <xf numFmtId="0" fontId="3" fillId="3" borderId="15" xfId="0" applyFont="1" applyFill="1" applyBorder="1" applyAlignment="1" applyProtection="1">
      <alignment horizontal="center" vertical="center" wrapText="1"/>
      <protection hidden="1"/>
    </xf>
    <xf numFmtId="0" fontId="3" fillId="3" borderId="27" xfId="0" applyFont="1" applyFill="1" applyBorder="1" applyAlignment="1" applyProtection="1">
      <alignment horizontal="center" vertical="center" wrapText="1"/>
      <protection hidden="1"/>
    </xf>
    <xf numFmtId="0" fontId="3" fillId="3" borderId="28" xfId="0" applyFont="1" applyFill="1" applyBorder="1" applyAlignment="1" applyProtection="1">
      <alignment horizontal="center" vertical="center" wrapText="1"/>
      <protection hidden="1"/>
    </xf>
    <xf numFmtId="0" fontId="3" fillId="3" borderId="29" xfId="0" applyFont="1" applyFill="1" applyBorder="1" applyAlignment="1" applyProtection="1">
      <alignment horizontal="center" vertical="center" wrapText="1"/>
      <protection hidden="1"/>
    </xf>
    <xf numFmtId="0" fontId="3" fillId="2" borderId="17" xfId="0" applyFont="1" applyFill="1" applyBorder="1" applyAlignment="1" applyProtection="1">
      <alignment horizontal="center" vertical="center" wrapText="1"/>
      <protection hidden="1"/>
    </xf>
    <xf numFmtId="0" fontId="3" fillId="2" borderId="18" xfId="0" applyFont="1" applyFill="1" applyBorder="1" applyAlignment="1" applyProtection="1">
      <alignment horizontal="left" vertical="center" wrapText="1"/>
      <protection hidden="1"/>
    </xf>
    <xf numFmtId="0" fontId="3" fillId="2" borderId="30" xfId="0" applyFont="1" applyFill="1" applyBorder="1" applyAlignment="1" applyProtection="1">
      <alignment horizontal="left" vertical="center" wrapText="1"/>
      <protection hidden="1"/>
    </xf>
    <xf numFmtId="0" fontId="3" fillId="2" borderId="18" xfId="0" applyFont="1" applyFill="1" applyBorder="1" applyAlignment="1" applyProtection="1">
      <alignment horizontal="center" vertical="center" wrapText="1"/>
      <protection hidden="1"/>
    </xf>
    <xf numFmtId="0" fontId="3" fillId="2" borderId="30" xfId="0" applyFont="1" applyFill="1" applyBorder="1" applyAlignment="1" applyProtection="1">
      <alignment horizontal="center" vertical="center" wrapText="1"/>
      <protection hidden="1"/>
    </xf>
    <xf numFmtId="0" fontId="3" fillId="2" borderId="31" xfId="0" applyFont="1" applyFill="1" applyBorder="1" applyAlignment="1" applyProtection="1">
      <alignment horizontal="center" vertical="center" wrapText="1"/>
      <protection hidden="1"/>
    </xf>
    <xf numFmtId="0" fontId="3" fillId="2" borderId="21" xfId="0" applyFont="1" applyFill="1" applyBorder="1" applyAlignment="1" applyProtection="1">
      <alignment horizontal="center" vertical="center" wrapText="1"/>
      <protection hidden="1"/>
    </xf>
    <xf numFmtId="0" fontId="3" fillId="2" borderId="4" xfId="0" applyFont="1" applyFill="1" applyBorder="1" applyAlignment="1" applyProtection="1">
      <alignment horizontal="center" vertical="center" wrapText="1"/>
      <protection hidden="1"/>
    </xf>
    <xf numFmtId="0" fontId="3" fillId="2" borderId="19" xfId="0" applyFont="1" applyFill="1" applyBorder="1" applyAlignment="1" applyProtection="1">
      <alignment horizontal="center" vertical="center" wrapText="1"/>
      <protection hidden="1"/>
    </xf>
    <xf numFmtId="0" fontId="3" fillId="3" borderId="32" xfId="0" applyFont="1" applyFill="1" applyBorder="1" applyAlignment="1" applyProtection="1">
      <alignment horizontal="center" vertical="center" wrapText="1"/>
      <protection hidden="1"/>
    </xf>
    <xf numFmtId="0" fontId="3" fillId="3" borderId="33" xfId="0" applyFont="1" applyFill="1" applyBorder="1" applyAlignment="1" applyProtection="1">
      <alignment horizontal="left" vertical="center" wrapText="1"/>
      <protection hidden="1"/>
    </xf>
    <xf numFmtId="0" fontId="3" fillId="3" borderId="34" xfId="0" applyFont="1" applyFill="1" applyBorder="1" applyAlignment="1" applyProtection="1">
      <alignment horizontal="left" vertical="center" wrapText="1"/>
      <protection hidden="1"/>
    </xf>
    <xf numFmtId="0" fontId="3" fillId="3" borderId="33" xfId="0" applyFont="1" applyFill="1" applyBorder="1" applyAlignment="1" applyProtection="1">
      <alignment horizontal="center" vertical="center" wrapText="1"/>
      <protection hidden="1"/>
    </xf>
    <xf numFmtId="0" fontId="3" fillId="3" borderId="34" xfId="0" applyFont="1" applyFill="1" applyBorder="1" applyAlignment="1" applyProtection="1">
      <alignment horizontal="center" vertical="center" wrapText="1"/>
      <protection hidden="1"/>
    </xf>
    <xf numFmtId="0" fontId="3" fillId="3" borderId="35" xfId="0" applyFont="1" applyFill="1" applyBorder="1" applyAlignment="1" applyProtection="1">
      <alignment horizontal="center" vertical="center" wrapText="1"/>
      <protection hidden="1"/>
    </xf>
    <xf numFmtId="0" fontId="3" fillId="3" borderId="36" xfId="0" applyFont="1" applyFill="1" applyBorder="1" applyAlignment="1" applyProtection="1">
      <alignment horizontal="center" vertical="center" wrapText="1"/>
      <protection hidden="1"/>
    </xf>
    <xf numFmtId="0" fontId="3" fillId="3" borderId="37" xfId="0" applyFont="1" applyFill="1" applyBorder="1" applyAlignment="1" applyProtection="1">
      <alignment horizontal="center" vertical="center" wrapText="1"/>
      <protection hidden="1"/>
    </xf>
    <xf numFmtId="0" fontId="3" fillId="3" borderId="38" xfId="0" applyFont="1" applyFill="1" applyBorder="1" applyAlignment="1" applyProtection="1">
      <alignment horizontal="center" vertical="center" wrapText="1"/>
      <protection hidden="1"/>
    </xf>
    <xf numFmtId="0" fontId="4" fillId="2" borderId="9" xfId="0" applyFont="1" applyFill="1" applyBorder="1" applyAlignment="1">
      <alignment horizontal="left" vertical="center"/>
    </xf>
    <xf numFmtId="14" fontId="3" fillId="2" borderId="9" xfId="0" applyNumberFormat="1" applyFont="1" applyFill="1" applyBorder="1" applyAlignment="1" applyProtection="1">
      <alignment horizontal="center" vertical="center" wrapText="1"/>
      <protection hidden="1"/>
    </xf>
    <xf numFmtId="14" fontId="3" fillId="2" borderId="8" xfId="0" applyNumberFormat="1" applyFont="1" applyFill="1" applyBorder="1" applyAlignment="1" applyProtection="1">
      <alignment horizontal="center" vertical="center" wrapText="1"/>
      <protection hidden="1"/>
    </xf>
    <xf numFmtId="14" fontId="3" fillId="2" borderId="18" xfId="0" applyNumberFormat="1" applyFont="1" applyFill="1" applyBorder="1" applyAlignment="1" applyProtection="1">
      <alignment horizontal="center" vertical="center" wrapText="1"/>
      <protection hidden="1"/>
    </xf>
    <xf numFmtId="14" fontId="3" fillId="3" borderId="5" xfId="0" applyNumberFormat="1" applyFont="1" applyFill="1" applyBorder="1" applyAlignment="1" applyProtection="1">
      <alignment horizontal="center" vertical="center" wrapText="1"/>
      <protection hidden="1"/>
    </xf>
    <xf numFmtId="14" fontId="3" fillId="3" borderId="8" xfId="0" applyNumberFormat="1" applyFont="1" applyFill="1" applyBorder="1" applyAlignment="1" applyProtection="1">
      <alignment horizontal="center" vertical="center" wrapText="1"/>
      <protection hidden="1"/>
    </xf>
    <xf numFmtId="14" fontId="3" fillId="3" borderId="33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6" xfId="0" applyFont="1" applyFill="1" applyBorder="1" applyAlignment="1" applyProtection="1">
      <alignment horizontal="center" vertical="center"/>
      <protection hidden="1"/>
    </xf>
    <xf numFmtId="0" fontId="4" fillId="2" borderId="9" xfId="0" applyFont="1" applyFill="1" applyBorder="1" applyAlignment="1" applyProtection="1">
      <alignment horizontal="left" vertical="center"/>
      <protection hidden="1"/>
    </xf>
    <xf numFmtId="0" fontId="4" fillId="2" borderId="22" xfId="0" applyFont="1" applyFill="1" applyBorder="1" applyAlignment="1" applyProtection="1">
      <alignment horizontal="left" vertical="center"/>
      <protection hidden="1"/>
    </xf>
    <xf numFmtId="14" fontId="4" fillId="2" borderId="9" xfId="0" applyNumberFormat="1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4" fillId="2" borderId="9" xfId="0" applyFont="1" applyFill="1" applyBorder="1" applyAlignment="1" applyProtection="1">
      <alignment horizontal="center" vertical="center"/>
      <protection hidden="1"/>
    </xf>
    <xf numFmtId="0" fontId="4" fillId="2" borderId="12" xfId="0" applyFont="1" applyFill="1" applyBorder="1" applyAlignment="1" applyProtection="1">
      <alignment horizontal="center" vertical="center"/>
      <protection hidden="1"/>
    </xf>
    <xf numFmtId="0" fontId="4" fillId="2" borderId="13" xfId="0" applyFont="1" applyFill="1" applyBorder="1" applyAlignment="1" applyProtection="1">
      <alignment horizontal="center" vertical="center"/>
      <protection hidden="1"/>
    </xf>
    <xf numFmtId="0" fontId="4" fillId="2" borderId="10" xfId="0" applyFont="1" applyFill="1" applyBorder="1" applyAlignment="1" applyProtection="1">
      <alignment horizontal="center" vertical="center"/>
      <protection hidden="1"/>
    </xf>
    <xf numFmtId="0" fontId="4" fillId="2" borderId="11" xfId="0" applyFont="1" applyFill="1" applyBorder="1" applyAlignment="1" applyProtection="1">
      <alignment horizontal="center" vertical="center"/>
      <protection hidden="1"/>
    </xf>
    <xf numFmtId="0" fontId="4" fillId="2" borderId="7" xfId="0" applyFont="1" applyFill="1" applyBorder="1" applyAlignment="1" applyProtection="1">
      <alignment horizontal="center" vertical="center"/>
      <protection hidden="1"/>
    </xf>
    <xf numFmtId="0" fontId="4" fillId="2" borderId="8" xfId="0" applyFont="1" applyFill="1" applyBorder="1" applyAlignment="1" applyProtection="1">
      <alignment horizontal="left" vertical="center"/>
      <protection hidden="1"/>
    </xf>
    <xf numFmtId="0" fontId="4" fillId="2" borderId="24" xfId="0" applyFont="1" applyFill="1" applyBorder="1" applyAlignment="1" applyProtection="1">
      <alignment horizontal="left" vertical="center"/>
      <protection hidden="1"/>
    </xf>
    <xf numFmtId="14" fontId="4" fillId="2" borderId="8" xfId="0" applyNumberFormat="1" applyFont="1" applyFill="1" applyBorder="1" applyAlignment="1" applyProtection="1">
      <alignment horizontal="center" vertical="center"/>
      <protection hidden="1"/>
    </xf>
    <xf numFmtId="0" fontId="4" fillId="2" borderId="24" xfId="0" applyFont="1" applyFill="1" applyBorder="1" applyAlignment="1" applyProtection="1">
      <alignment horizontal="center" vertical="center"/>
      <protection hidden="1"/>
    </xf>
    <xf numFmtId="0" fontId="4" fillId="2" borderId="8" xfId="0" applyFont="1" applyFill="1" applyBorder="1" applyAlignment="1" applyProtection="1">
      <alignment horizontal="center" vertical="center"/>
      <protection hidden="1"/>
    </xf>
    <xf numFmtId="0" fontId="4" fillId="2" borderId="23" xfId="0" applyFont="1" applyFill="1" applyBorder="1" applyAlignment="1" applyProtection="1">
      <alignment horizontal="center" vertical="center"/>
      <protection hidden="1"/>
    </xf>
    <xf numFmtId="0" fontId="4" fillId="2" borderId="16" xfId="0" applyFont="1" applyFill="1" applyBorder="1" applyAlignment="1" applyProtection="1">
      <alignment horizontal="center" vertical="center"/>
      <protection hidden="1"/>
    </xf>
    <xf numFmtId="0" fontId="4" fillId="2" borderId="2" xfId="0" applyFont="1" applyFill="1" applyBorder="1" applyAlignment="1" applyProtection="1">
      <alignment horizontal="center" vertical="center"/>
      <protection hidden="1"/>
    </xf>
    <xf numFmtId="0" fontId="4" fillId="2" borderId="14" xfId="0" applyFont="1" applyFill="1" applyBorder="1" applyAlignment="1" applyProtection="1">
      <alignment horizontal="center" vertical="center"/>
      <protection hidden="1"/>
    </xf>
    <xf numFmtId="0" fontId="4" fillId="2" borderId="17" xfId="0" applyFont="1" applyFill="1" applyBorder="1" applyAlignment="1" applyProtection="1">
      <alignment horizontal="center" vertical="center"/>
      <protection hidden="1"/>
    </xf>
    <xf numFmtId="0" fontId="4" fillId="2" borderId="18" xfId="0" applyFont="1" applyFill="1" applyBorder="1" applyAlignment="1" applyProtection="1">
      <alignment horizontal="left" vertical="center"/>
      <protection hidden="1"/>
    </xf>
    <xf numFmtId="0" fontId="4" fillId="2" borderId="30" xfId="0" applyFont="1" applyFill="1" applyBorder="1" applyAlignment="1" applyProtection="1">
      <alignment horizontal="left" vertical="center"/>
      <protection hidden="1"/>
    </xf>
    <xf numFmtId="14" fontId="4" fillId="2" borderId="18" xfId="0" applyNumberFormat="1" applyFont="1" applyFill="1" applyBorder="1" applyAlignment="1" applyProtection="1">
      <alignment horizontal="center" vertical="center"/>
      <protection hidden="1"/>
    </xf>
    <xf numFmtId="0" fontId="4" fillId="2" borderId="30" xfId="0" applyFont="1" applyFill="1" applyBorder="1" applyAlignment="1" applyProtection="1">
      <alignment horizontal="center" vertical="center"/>
      <protection hidden="1"/>
    </xf>
    <xf numFmtId="0" fontId="4" fillId="2" borderId="18" xfId="0" applyFont="1" applyFill="1" applyBorder="1" applyAlignment="1" applyProtection="1">
      <alignment horizontal="center" vertical="center"/>
      <protection hidden="1"/>
    </xf>
    <xf numFmtId="0" fontId="4" fillId="2" borderId="31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4" xfId="0" applyFont="1" applyFill="1" applyBorder="1" applyAlignment="1" applyProtection="1">
      <alignment horizontal="center" vertical="center"/>
      <protection hidden="1"/>
    </xf>
    <xf numFmtId="0" fontId="4" fillId="2" borderId="19" xfId="0" applyFont="1" applyFill="1" applyBorder="1" applyAlignment="1" applyProtection="1">
      <alignment horizontal="center" vertical="center"/>
      <protection hidden="1"/>
    </xf>
    <xf numFmtId="0" fontId="4" fillId="3" borderId="25" xfId="0" applyFont="1" applyFill="1" applyBorder="1" applyAlignment="1" applyProtection="1">
      <alignment horizontal="center" vertical="center"/>
      <protection hidden="1"/>
    </xf>
    <xf numFmtId="0" fontId="4" fillId="3" borderId="5" xfId="0" applyFont="1" applyFill="1" applyBorder="1" applyAlignment="1" applyProtection="1">
      <alignment horizontal="left" vertical="center"/>
      <protection hidden="1"/>
    </xf>
    <xf numFmtId="0" fontId="4" fillId="3" borderId="26" xfId="0" applyFont="1" applyFill="1" applyBorder="1" applyAlignment="1" applyProtection="1">
      <alignment horizontal="left" vertical="center"/>
      <protection hidden="1"/>
    </xf>
    <xf numFmtId="14" fontId="4" fillId="3" borderId="5" xfId="0" applyNumberFormat="1" applyFont="1" applyFill="1" applyBorder="1" applyAlignment="1" applyProtection="1">
      <alignment horizontal="center" vertical="center"/>
      <protection hidden="1"/>
    </xf>
    <xf numFmtId="0" fontId="4" fillId="3" borderId="26" xfId="0" applyFont="1" applyFill="1" applyBorder="1" applyAlignment="1" applyProtection="1">
      <alignment horizontal="center" vertical="center"/>
      <protection hidden="1"/>
    </xf>
    <xf numFmtId="0" fontId="4" fillId="3" borderId="5" xfId="0" applyFont="1" applyFill="1" applyBorder="1" applyAlignment="1" applyProtection="1">
      <alignment horizontal="center" vertical="center"/>
      <protection hidden="1"/>
    </xf>
    <xf numFmtId="0" fontId="4" fillId="3" borderId="15" xfId="0" applyFont="1" applyFill="1" applyBorder="1" applyAlignment="1" applyProtection="1">
      <alignment horizontal="center" vertical="center"/>
      <protection hidden="1"/>
    </xf>
    <xf numFmtId="0" fontId="4" fillId="3" borderId="27" xfId="0" applyFont="1" applyFill="1" applyBorder="1" applyAlignment="1" applyProtection="1">
      <alignment horizontal="center" vertical="center"/>
      <protection hidden="1"/>
    </xf>
    <xf numFmtId="0" fontId="4" fillId="3" borderId="28" xfId="0" applyFont="1" applyFill="1" applyBorder="1" applyAlignment="1" applyProtection="1">
      <alignment horizontal="center" vertical="center"/>
      <protection hidden="1"/>
    </xf>
    <xf numFmtId="0" fontId="4" fillId="3" borderId="29" xfId="0" applyFont="1" applyFill="1" applyBorder="1" applyAlignment="1" applyProtection="1">
      <alignment horizontal="center" vertical="center"/>
      <protection hidden="1"/>
    </xf>
    <xf numFmtId="0" fontId="4" fillId="3" borderId="7" xfId="0" applyFont="1" applyFill="1" applyBorder="1" applyAlignment="1" applyProtection="1">
      <alignment horizontal="center" vertical="center"/>
      <protection hidden="1"/>
    </xf>
    <xf numFmtId="0" fontId="4" fillId="3" borderId="8" xfId="0" applyFont="1" applyFill="1" applyBorder="1" applyAlignment="1" applyProtection="1">
      <alignment horizontal="left" vertical="center"/>
      <protection hidden="1"/>
    </xf>
    <xf numFmtId="0" fontId="4" fillId="3" borderId="24" xfId="0" applyFont="1" applyFill="1" applyBorder="1" applyAlignment="1" applyProtection="1">
      <alignment horizontal="left" vertical="center"/>
      <protection hidden="1"/>
    </xf>
    <xf numFmtId="14" fontId="4" fillId="3" borderId="8" xfId="0" applyNumberFormat="1" applyFont="1" applyFill="1" applyBorder="1" applyAlignment="1" applyProtection="1">
      <alignment horizontal="center" vertical="center"/>
      <protection hidden="1"/>
    </xf>
    <xf numFmtId="0" fontId="4" fillId="3" borderId="24" xfId="0" applyFont="1" applyFill="1" applyBorder="1" applyAlignment="1" applyProtection="1">
      <alignment horizontal="center" vertical="center"/>
      <protection hidden="1"/>
    </xf>
    <xf numFmtId="0" fontId="4" fillId="3" borderId="8" xfId="0" applyFont="1" applyFill="1" applyBorder="1" applyAlignment="1" applyProtection="1">
      <alignment horizontal="center" vertical="center"/>
      <protection hidden="1"/>
    </xf>
    <xf numFmtId="0" fontId="4" fillId="3" borderId="23" xfId="0" applyFont="1" applyFill="1" applyBorder="1" applyAlignment="1" applyProtection="1">
      <alignment horizontal="center" vertical="center"/>
      <protection hidden="1"/>
    </xf>
    <xf numFmtId="0" fontId="4" fillId="3" borderId="16" xfId="0" applyFont="1" applyFill="1" applyBorder="1" applyAlignment="1" applyProtection="1">
      <alignment horizontal="center" vertical="center"/>
      <protection hidden="1"/>
    </xf>
    <xf numFmtId="0" fontId="4" fillId="3" borderId="2" xfId="0" applyFont="1" applyFill="1" applyBorder="1" applyAlignment="1" applyProtection="1">
      <alignment horizontal="center" vertical="center"/>
      <protection hidden="1"/>
    </xf>
    <xf numFmtId="0" fontId="4" fillId="3" borderId="14" xfId="0" applyFont="1" applyFill="1" applyBorder="1" applyAlignment="1" applyProtection="1">
      <alignment horizontal="center" vertical="center"/>
      <protection hidden="1"/>
    </xf>
    <xf numFmtId="0" fontId="4" fillId="0" borderId="8" xfId="0" applyFont="1" applyBorder="1" applyAlignment="1">
      <alignment horizontal="left" vertical="center"/>
    </xf>
    <xf numFmtId="0" fontId="4" fillId="0" borderId="0" xfId="0" applyFont="1" applyAlignment="1" applyProtection="1">
      <alignment horizontal="center" vertical="center"/>
      <protection hidden="1"/>
    </xf>
    <xf numFmtId="1" fontId="2" fillId="5" borderId="35" xfId="0" applyNumberFormat="1" applyFont="1" applyFill="1" applyBorder="1" applyAlignment="1" applyProtection="1">
      <alignment horizontal="center" vertical="center" wrapText="1"/>
      <protection hidden="1"/>
    </xf>
    <xf numFmtId="0" fontId="1" fillId="5" borderId="36" xfId="0" applyFont="1" applyFill="1" applyBorder="1" applyAlignment="1" applyProtection="1">
      <alignment horizontal="center" vertical="center" wrapText="1"/>
      <protection hidden="1"/>
    </xf>
    <xf numFmtId="0" fontId="1" fillId="5" borderId="37" xfId="0" applyFont="1" applyFill="1" applyBorder="1" applyAlignment="1" applyProtection="1">
      <alignment horizontal="center" vertical="center" wrapText="1"/>
      <protection hidden="1"/>
    </xf>
    <xf numFmtId="0" fontId="1" fillId="5" borderId="35" xfId="0" applyFont="1" applyFill="1" applyBorder="1" applyAlignment="1" applyProtection="1">
      <alignment horizontal="center" vertical="center" wrapText="1"/>
      <protection hidden="1"/>
    </xf>
    <xf numFmtId="1" fontId="2" fillId="5" borderId="38" xfId="0" applyNumberFormat="1" applyFont="1" applyFill="1" applyBorder="1" applyAlignment="1" applyProtection="1">
      <alignment horizontal="center" vertical="center" wrapText="1"/>
      <protection hidden="1"/>
    </xf>
    <xf numFmtId="0" fontId="1" fillId="5" borderId="31" xfId="0" applyFont="1" applyFill="1" applyBorder="1" applyAlignment="1" applyProtection="1">
      <alignment horizontal="center" vertical="center" wrapText="1"/>
      <protection hidden="1"/>
    </xf>
    <xf numFmtId="1" fontId="2" fillId="5" borderId="21" xfId="0" applyNumberFormat="1" applyFont="1" applyFill="1" applyBorder="1" applyAlignment="1" applyProtection="1">
      <alignment horizontal="center" vertical="center" wrapText="1"/>
      <protection hidden="1"/>
    </xf>
    <xf numFmtId="0" fontId="5" fillId="5" borderId="4" xfId="0" applyFont="1" applyFill="1" applyBorder="1" applyAlignment="1" applyProtection="1">
      <alignment horizontal="center" vertical="center" wrapText="1"/>
      <protection hidden="1"/>
    </xf>
    <xf numFmtId="0" fontId="5" fillId="5" borderId="19" xfId="0" applyFont="1" applyFill="1" applyBorder="1" applyAlignment="1" applyProtection="1">
      <alignment horizontal="center" vertical="center" wrapText="1"/>
      <protection hidden="1"/>
    </xf>
    <xf numFmtId="0" fontId="5" fillId="5" borderId="31" xfId="0" applyFont="1" applyFill="1" applyBorder="1" applyAlignment="1" applyProtection="1">
      <alignment horizontal="center" vertical="center" wrapText="1"/>
      <protection hidden="1"/>
    </xf>
    <xf numFmtId="0" fontId="5" fillId="5" borderId="21" xfId="0" applyFont="1" applyFill="1" applyBorder="1" applyAlignment="1" applyProtection="1">
      <alignment horizontal="center" vertical="center" wrapText="1"/>
      <protection hidden="1"/>
    </xf>
    <xf numFmtId="14" fontId="9" fillId="6" borderId="39" xfId="0" applyNumberFormat="1" applyFont="1" applyFill="1" applyBorder="1" applyAlignment="1" applyProtection="1">
      <alignment horizontal="center" vertical="center" wrapText="1"/>
      <protection locked="0"/>
    </xf>
    <xf numFmtId="0" fontId="1" fillId="5" borderId="38" xfId="0" applyFont="1" applyFill="1" applyBorder="1" applyAlignment="1" applyProtection="1">
      <alignment horizontal="center" vertical="center" wrapText="1"/>
      <protection hidden="1"/>
    </xf>
    <xf numFmtId="0" fontId="4" fillId="2" borderId="35" xfId="0" applyFont="1" applyFill="1" applyBorder="1" applyAlignment="1" applyProtection="1">
      <alignment horizontal="center" vertical="center"/>
      <protection hidden="1"/>
    </xf>
    <xf numFmtId="0" fontId="4" fillId="2" borderId="40" xfId="0" applyFont="1" applyFill="1" applyBorder="1" applyAlignment="1" applyProtection="1">
      <alignment horizontal="center" vertical="center"/>
      <protection hidden="1"/>
    </xf>
    <xf numFmtId="0" fontId="4" fillId="3" borderId="35" xfId="0" applyFont="1" applyFill="1" applyBorder="1" applyAlignment="1" applyProtection="1">
      <alignment horizontal="center" vertical="center"/>
      <protection hidden="1"/>
    </xf>
    <xf numFmtId="0" fontId="4" fillId="3" borderId="36" xfId="0" applyFont="1" applyFill="1" applyBorder="1" applyAlignment="1" applyProtection="1">
      <alignment horizontal="center" vertical="center"/>
      <protection hidden="1"/>
    </xf>
    <xf numFmtId="0" fontId="4" fillId="3" borderId="32" xfId="0" applyFont="1" applyFill="1" applyBorder="1" applyAlignment="1" applyProtection="1">
      <alignment horizontal="center" vertical="center"/>
      <protection hidden="1"/>
    </xf>
    <xf numFmtId="0" fontId="4" fillId="3" borderId="33" xfId="0" applyFont="1" applyFill="1" applyBorder="1" applyAlignment="1" applyProtection="1">
      <alignment horizontal="left" vertical="center"/>
      <protection hidden="1"/>
    </xf>
    <xf numFmtId="0" fontId="4" fillId="3" borderId="34" xfId="0" applyFont="1" applyFill="1" applyBorder="1" applyAlignment="1" applyProtection="1">
      <alignment horizontal="left" vertical="center"/>
      <protection hidden="1"/>
    </xf>
    <xf numFmtId="14" fontId="4" fillId="3" borderId="33" xfId="0" applyNumberFormat="1" applyFont="1" applyFill="1" applyBorder="1" applyAlignment="1" applyProtection="1">
      <alignment horizontal="center" vertical="center"/>
      <protection hidden="1"/>
    </xf>
    <xf numFmtId="0" fontId="4" fillId="3" borderId="34" xfId="0" applyFont="1" applyFill="1" applyBorder="1" applyAlignment="1" applyProtection="1">
      <alignment horizontal="center" vertical="center"/>
      <protection hidden="1"/>
    </xf>
    <xf numFmtId="0" fontId="4" fillId="3" borderId="33" xfId="0" applyFont="1" applyFill="1" applyBorder="1" applyAlignment="1" applyProtection="1">
      <alignment horizontal="center" vertical="center"/>
      <protection hidden="1"/>
    </xf>
    <xf numFmtId="0" fontId="4" fillId="3" borderId="37" xfId="0" applyFont="1" applyFill="1" applyBorder="1" applyAlignment="1" applyProtection="1">
      <alignment horizontal="center" vertical="center"/>
      <protection hidden="1"/>
    </xf>
    <xf numFmtId="0" fontId="4" fillId="3" borderId="38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 wrapText="1"/>
    </xf>
    <xf numFmtId="0" fontId="0" fillId="0" borderId="0" xfId="0" applyAlignment="1" applyProtection="1">
      <alignment wrapText="1"/>
      <protection hidden="1"/>
    </xf>
    <xf numFmtId="0" fontId="0" fillId="0" borderId="0" xfId="0" applyProtection="1">
      <protection hidden="1"/>
    </xf>
    <xf numFmtId="0" fontId="7" fillId="0" borderId="0" xfId="0" applyFont="1" applyProtection="1">
      <protection hidden="1"/>
    </xf>
    <xf numFmtId="0" fontId="7" fillId="0" borderId="41" xfId="0" applyFont="1" applyBorder="1" applyProtection="1">
      <protection hidden="1"/>
    </xf>
    <xf numFmtId="0" fontId="7" fillId="0" borderId="42" xfId="0" applyFont="1" applyBorder="1" applyProtection="1">
      <protection hidden="1"/>
    </xf>
    <xf numFmtId="0" fontId="0" fillId="0" borderId="0" xfId="0" applyNumberFormat="1" applyAlignment="1" applyProtection="1">
      <alignment horizontal="center" vertical="center" wrapText="1"/>
      <protection hidden="1"/>
    </xf>
    <xf numFmtId="0" fontId="7" fillId="0" borderId="0" xfId="0" applyNumberFormat="1" applyFont="1" applyAlignment="1" applyProtection="1">
      <alignment horizontal="center" vertical="center"/>
      <protection hidden="1"/>
    </xf>
    <xf numFmtId="0" fontId="11" fillId="5" borderId="36" xfId="0" applyFont="1" applyFill="1" applyBorder="1" applyAlignment="1" applyProtection="1">
      <alignment horizontal="center" vertical="center" wrapText="1"/>
      <protection hidden="1"/>
    </xf>
    <xf numFmtId="0" fontId="4" fillId="5" borderId="31" xfId="0" applyFont="1" applyFill="1" applyBorder="1" applyAlignment="1" applyProtection="1">
      <alignment horizontal="center" vertical="center" wrapText="1"/>
      <protection hidden="1"/>
    </xf>
    <xf numFmtId="0" fontId="4" fillId="5" borderId="43" xfId="0" applyFont="1" applyFill="1" applyBorder="1" applyAlignment="1" applyProtection="1">
      <alignment horizontal="center" vertical="center" wrapText="1"/>
      <protection hidden="1"/>
    </xf>
    <xf numFmtId="0" fontId="4" fillId="5" borderId="21" xfId="0" applyFont="1" applyFill="1" applyBorder="1" applyAlignment="1" applyProtection="1">
      <alignment horizontal="center" vertical="center" wrapText="1"/>
      <protection hidden="1"/>
    </xf>
    <xf numFmtId="0" fontId="4" fillId="0" borderId="15" xfId="0" applyFont="1" applyBorder="1" applyAlignment="1" applyProtection="1">
      <alignment horizontal="center" vertical="center" wrapText="1"/>
      <protection hidden="1"/>
    </xf>
    <xf numFmtId="0" fontId="4" fillId="0" borderId="44" xfId="0" applyFont="1" applyBorder="1" applyAlignment="1" applyProtection="1">
      <alignment horizontal="center" vertical="center" wrapText="1"/>
      <protection hidden="1"/>
    </xf>
    <xf numFmtId="0" fontId="4" fillId="0" borderId="27" xfId="0" applyFont="1" applyBorder="1" applyAlignment="1" applyProtection="1">
      <alignment horizontal="center" vertical="center" wrapText="1"/>
      <protection hidden="1"/>
    </xf>
    <xf numFmtId="0" fontId="4" fillId="0" borderId="23" xfId="0" applyFont="1" applyBorder="1" applyAlignment="1" applyProtection="1">
      <alignment horizontal="center" vertical="center" wrapText="1"/>
      <protection hidden="1"/>
    </xf>
    <xf numFmtId="0" fontId="4" fillId="0" borderId="31" xfId="0" applyFont="1" applyBorder="1" applyAlignment="1" applyProtection="1">
      <alignment horizontal="center" vertical="center" wrapText="1"/>
      <protection hidden="1"/>
    </xf>
    <xf numFmtId="0" fontId="4" fillId="0" borderId="45" xfId="0" applyFont="1" applyBorder="1" applyAlignment="1" applyProtection="1">
      <alignment horizontal="center" vertical="center" wrapText="1"/>
      <protection hidden="1"/>
    </xf>
    <xf numFmtId="0" fontId="0" fillId="0" borderId="1" xfId="0" applyBorder="1" applyAlignment="1" applyProtection="1">
      <alignment wrapText="1"/>
      <protection hidden="1"/>
    </xf>
    <xf numFmtId="0" fontId="0" fillId="0" borderId="1" xfId="0" applyNumberFormat="1" applyBorder="1" applyAlignment="1" applyProtection="1">
      <alignment horizontal="center" vertical="center" wrapText="1"/>
      <protection hidden="1"/>
    </xf>
    <xf numFmtId="0" fontId="0" fillId="0" borderId="1" xfId="0" applyBorder="1" applyProtection="1">
      <protection hidden="1"/>
    </xf>
    <xf numFmtId="0" fontId="7" fillId="0" borderId="1" xfId="0" applyNumberFormat="1" applyFont="1" applyBorder="1" applyAlignment="1" applyProtection="1">
      <alignment horizontal="center" vertical="center"/>
      <protection hidden="1"/>
    </xf>
    <xf numFmtId="0" fontId="8" fillId="5" borderId="1" xfId="0" applyFont="1" applyFill="1" applyBorder="1" applyAlignment="1" applyProtection="1">
      <alignment horizontal="center" vertical="center"/>
      <protection hidden="1"/>
    </xf>
    <xf numFmtId="0" fontId="7" fillId="0" borderId="1" xfId="0" applyFont="1" applyBorder="1" applyProtection="1">
      <protection hidden="1"/>
    </xf>
    <xf numFmtId="0" fontId="13" fillId="0" borderId="46" xfId="0" applyFont="1" applyBorder="1" applyAlignment="1">
      <alignment horizontal="center" vertical="center"/>
    </xf>
    <xf numFmtId="0" fontId="12" fillId="0" borderId="46" xfId="0" applyFont="1" applyBorder="1" applyAlignment="1">
      <alignment horizontal="center" vertical="center"/>
    </xf>
    <xf numFmtId="0" fontId="12" fillId="4" borderId="47" xfId="0" applyFont="1" applyFill="1" applyBorder="1" applyAlignment="1">
      <alignment horizontal="center" vertical="center"/>
    </xf>
    <xf numFmtId="0" fontId="13" fillId="0" borderId="48" xfId="0" applyFont="1" applyFill="1" applyBorder="1" applyAlignment="1">
      <alignment horizontal="center" vertical="center"/>
    </xf>
    <xf numFmtId="49" fontId="2" fillId="5" borderId="37" xfId="0" applyNumberFormat="1" applyFont="1" applyFill="1" applyBorder="1" applyAlignment="1" applyProtection="1">
      <alignment horizontal="center" vertical="center" wrapText="1"/>
      <protection hidden="1"/>
    </xf>
    <xf numFmtId="49" fontId="4" fillId="0" borderId="0" xfId="0" applyNumberFormat="1" applyFont="1" applyAlignment="1">
      <alignment horizontal="center" vertical="center"/>
    </xf>
    <xf numFmtId="0" fontId="12" fillId="0" borderId="49" xfId="0" applyFont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2" fontId="12" fillId="4" borderId="47" xfId="0" applyNumberFormat="1" applyFont="1" applyFill="1" applyBorder="1" applyAlignment="1">
      <alignment horizontal="center" vertical="center"/>
    </xf>
    <xf numFmtId="0" fontId="10" fillId="0" borderId="3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12" fillId="4" borderId="49" xfId="0" applyNumberFormat="1" applyFont="1" applyFill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13" fillId="0" borderId="48" xfId="0" applyFont="1" applyBorder="1" applyAlignment="1">
      <alignment horizontal="center" vertical="center"/>
    </xf>
    <xf numFmtId="0" fontId="15" fillId="5" borderId="43" xfId="0" applyFont="1" applyFill="1" applyBorder="1" applyAlignment="1" applyProtection="1">
      <alignment horizontal="center" vertical="center" wrapText="1"/>
      <protection hidden="1"/>
    </xf>
    <xf numFmtId="0" fontId="15" fillId="5" borderId="21" xfId="0" applyFont="1" applyFill="1" applyBorder="1" applyAlignment="1" applyProtection="1">
      <alignment horizontal="center" vertical="center" wrapText="1"/>
      <protection hidden="1"/>
    </xf>
    <xf numFmtId="0" fontId="15" fillId="0" borderId="44" xfId="0" applyFont="1" applyBorder="1" applyAlignment="1" applyProtection="1">
      <alignment horizontal="center" vertical="center" wrapText="1"/>
      <protection hidden="1"/>
    </xf>
    <xf numFmtId="0" fontId="15" fillId="0" borderId="1" xfId="0" applyFont="1" applyBorder="1" applyAlignment="1" applyProtection="1">
      <alignment horizontal="center" vertical="center" wrapText="1"/>
      <protection hidden="1"/>
    </xf>
    <xf numFmtId="0" fontId="15" fillId="0" borderId="50" xfId="0" applyFont="1" applyBorder="1" applyAlignment="1" applyProtection="1">
      <alignment horizontal="center" vertical="center" wrapText="1"/>
      <protection hidden="1"/>
    </xf>
    <xf numFmtId="0" fontId="15" fillId="0" borderId="43" xfId="0" applyFont="1" applyBorder="1" applyAlignment="1" applyProtection="1">
      <alignment horizontal="center" vertical="center" wrapText="1"/>
      <protection hidden="1"/>
    </xf>
    <xf numFmtId="0" fontId="12" fillId="0" borderId="47" xfId="0" applyFont="1" applyBorder="1" applyAlignment="1">
      <alignment horizontal="center" vertical="center"/>
    </xf>
    <xf numFmtId="0" fontId="12" fillId="0" borderId="51" xfId="0" applyFont="1" applyBorder="1" applyAlignment="1">
      <alignment horizontal="center" vertical="center"/>
    </xf>
    <xf numFmtId="0" fontId="12" fillId="0" borderId="42" xfId="0" applyFont="1" applyBorder="1" applyAlignment="1">
      <alignment horizontal="center" vertical="center"/>
    </xf>
    <xf numFmtId="17" fontId="17" fillId="0" borderId="47" xfId="0" applyNumberFormat="1" applyFont="1" applyBorder="1" applyAlignment="1">
      <alignment horizontal="center" vertical="center"/>
    </xf>
    <xf numFmtId="0" fontId="17" fillId="0" borderId="47" xfId="0" applyFont="1" applyBorder="1" applyAlignment="1">
      <alignment horizontal="center" vertical="center"/>
    </xf>
    <xf numFmtId="0" fontId="16" fillId="0" borderId="0" xfId="0" applyFont="1"/>
    <xf numFmtId="0" fontId="12" fillId="4" borderId="46" xfId="0" applyFont="1" applyFill="1" applyBorder="1" applyAlignment="1">
      <alignment horizontal="center" vertical="center"/>
    </xf>
    <xf numFmtId="0" fontId="16" fillId="0" borderId="51" xfId="0" applyFont="1" applyBorder="1"/>
    <xf numFmtId="0" fontId="21" fillId="0" borderId="46" xfId="0" applyFont="1" applyBorder="1" applyAlignment="1">
      <alignment horizontal="center" vertical="center"/>
    </xf>
    <xf numFmtId="0" fontId="19" fillId="0" borderId="48" xfId="0" applyFont="1" applyFill="1" applyBorder="1" applyAlignment="1">
      <alignment horizontal="center" vertical="center"/>
    </xf>
    <xf numFmtId="0" fontId="13" fillId="0" borderId="56" xfId="0" applyFont="1" applyFill="1" applyBorder="1" applyAlignment="1">
      <alignment horizontal="center" vertical="center"/>
    </xf>
    <xf numFmtId="0" fontId="18" fillId="0" borderId="0" xfId="0" applyFont="1"/>
    <xf numFmtId="0" fontId="12" fillId="0" borderId="49" xfId="0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57" xfId="0" applyBorder="1"/>
    <xf numFmtId="0" fontId="0" fillId="0" borderId="41" xfId="0" applyBorder="1"/>
    <xf numFmtId="0" fontId="12" fillId="0" borderId="42" xfId="0" applyFont="1" applyFill="1" applyBorder="1" applyAlignment="1">
      <alignment horizontal="center" vertical="center"/>
    </xf>
    <xf numFmtId="1" fontId="2" fillId="5" borderId="36" xfId="0" applyNumberFormat="1" applyFont="1" applyFill="1" applyBorder="1" applyAlignment="1" applyProtection="1">
      <alignment horizontal="center" vertical="center" wrapText="1"/>
      <protection hidden="1"/>
    </xf>
    <xf numFmtId="164" fontId="0" fillId="0" borderId="0" xfId="0" applyNumberFormat="1"/>
    <xf numFmtId="164" fontId="26" fillId="5" borderId="37" xfId="0" applyNumberFormat="1" applyFont="1" applyFill="1" applyBorder="1" applyAlignment="1" applyProtection="1">
      <alignment horizontal="center" vertical="center" wrapText="1"/>
      <protection hidden="1"/>
    </xf>
    <xf numFmtId="1" fontId="26" fillId="5" borderId="38" xfId="0" applyNumberFormat="1" applyFont="1" applyFill="1" applyBorder="1" applyAlignment="1" applyProtection="1">
      <alignment horizontal="center" vertical="center" wrapText="1"/>
      <protection hidden="1"/>
    </xf>
    <xf numFmtId="0" fontId="27" fillId="5" borderId="35" xfId="0" applyFont="1" applyFill="1" applyBorder="1" applyAlignment="1" applyProtection="1">
      <alignment horizontal="center" vertical="center" wrapText="1"/>
      <protection hidden="1"/>
    </xf>
    <xf numFmtId="1" fontId="26" fillId="5" borderId="36" xfId="0" applyNumberFormat="1" applyFont="1" applyFill="1" applyBorder="1" applyAlignment="1" applyProtection="1">
      <alignment horizontal="center" vertical="center" wrapText="1"/>
      <protection hidden="1"/>
    </xf>
    <xf numFmtId="0" fontId="27" fillId="5" borderId="37" xfId="0" applyFont="1" applyFill="1" applyBorder="1" applyAlignment="1" applyProtection="1">
      <alignment horizontal="center" vertical="center" wrapText="1"/>
      <protection hidden="1"/>
    </xf>
    <xf numFmtId="0" fontId="27" fillId="5" borderId="36" xfId="0" applyFont="1" applyFill="1" applyBorder="1" applyAlignment="1" applyProtection="1">
      <alignment horizontal="center" vertical="center" wrapText="1"/>
      <protection hidden="1"/>
    </xf>
    <xf numFmtId="0" fontId="29" fillId="0" borderId="12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164" fontId="29" fillId="0" borderId="3" xfId="0" applyNumberFormat="1" applyFont="1" applyBorder="1" applyAlignment="1">
      <alignment horizontal="center" vertical="center"/>
    </xf>
    <xf numFmtId="0" fontId="29" fillId="0" borderId="13" xfId="0" applyFont="1" applyBorder="1" applyAlignment="1">
      <alignment horizontal="center" vertical="center"/>
    </xf>
    <xf numFmtId="0" fontId="28" fillId="0" borderId="0" xfId="0" applyFont="1" applyBorder="1" applyAlignment="1">
      <alignment horizontal="right"/>
    </xf>
    <xf numFmtId="0" fontId="29" fillId="0" borderId="23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164" fontId="29" fillId="0" borderId="1" xfId="0" applyNumberFormat="1" applyFont="1" applyBorder="1" applyAlignment="1">
      <alignment horizontal="center" vertical="center"/>
    </xf>
    <xf numFmtId="0" fontId="29" fillId="0" borderId="16" xfId="0" applyFont="1" applyBorder="1" applyAlignment="1">
      <alignment horizontal="center" vertical="center"/>
    </xf>
    <xf numFmtId="0" fontId="28" fillId="0" borderId="0" xfId="0" applyFont="1" applyBorder="1"/>
    <xf numFmtId="0" fontId="28" fillId="0" borderId="51" xfId="0" applyFont="1" applyBorder="1"/>
    <xf numFmtId="0" fontId="29" fillId="0" borderId="31" xfId="0" applyFont="1" applyBorder="1" applyAlignment="1">
      <alignment horizontal="center" vertical="center"/>
    </xf>
    <xf numFmtId="0" fontId="29" fillId="0" borderId="43" xfId="0" applyFont="1" applyBorder="1" applyAlignment="1">
      <alignment horizontal="center" vertical="center"/>
    </xf>
    <xf numFmtId="0" fontId="29" fillId="0" borderId="21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7" xfId="0" applyFont="1" applyBorder="1" applyAlignment="1">
      <alignment horizontal="center" vertical="center"/>
    </xf>
    <xf numFmtId="0" fontId="29" fillId="0" borderId="17" xfId="0" applyFont="1" applyBorder="1" applyAlignment="1">
      <alignment horizontal="center" vertical="center"/>
    </xf>
    <xf numFmtId="0" fontId="27" fillId="5" borderId="38" xfId="0" applyFont="1" applyFill="1" applyBorder="1" applyAlignment="1" applyProtection="1">
      <alignment horizontal="center" vertical="center" wrapText="1"/>
      <protection hidden="1"/>
    </xf>
    <xf numFmtId="2" fontId="1" fillId="5" borderId="35" xfId="0" applyNumberFormat="1" applyFont="1" applyFill="1" applyBorder="1" applyAlignment="1" applyProtection="1">
      <alignment horizontal="center" vertical="center" wrapText="1"/>
      <protection hidden="1"/>
    </xf>
    <xf numFmtId="2" fontId="4" fillId="0" borderId="0" xfId="0" applyNumberFormat="1" applyFont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28" fillId="0" borderId="52" xfId="0" applyFont="1" applyBorder="1" applyAlignment="1">
      <alignment horizontal="right"/>
    </xf>
    <xf numFmtId="0" fontId="29" fillId="0" borderId="51" xfId="0" applyFont="1" applyBorder="1" applyAlignment="1">
      <alignment horizontal="center" vertical="center"/>
    </xf>
    <xf numFmtId="0" fontId="29" fillId="0" borderId="53" xfId="0" applyFont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2" fillId="0" borderId="31" xfId="0" applyFont="1" applyBorder="1" applyAlignment="1">
      <alignment horizontal="center" vertical="center"/>
    </xf>
    <xf numFmtId="0" fontId="32" fillId="0" borderId="43" xfId="0" applyFont="1" applyBorder="1" applyAlignment="1">
      <alignment horizontal="center" vertical="center"/>
    </xf>
    <xf numFmtId="0" fontId="32" fillId="0" borderId="21" xfId="0" applyFont="1" applyBorder="1" applyAlignment="1">
      <alignment horizontal="center" vertical="center"/>
    </xf>
    <xf numFmtId="0" fontId="28" fillId="0" borderId="52" xfId="0" applyFont="1" applyBorder="1"/>
    <xf numFmtId="0" fontId="33" fillId="0" borderId="0" xfId="0" applyFont="1"/>
    <xf numFmtId="0" fontId="32" fillId="0" borderId="0" xfId="0" applyFont="1"/>
    <xf numFmtId="0" fontId="36" fillId="0" borderId="47" xfId="0" applyFont="1" applyBorder="1" applyAlignment="1">
      <alignment horizontal="center" vertical="center"/>
    </xf>
    <xf numFmtId="0" fontId="36" fillId="0" borderId="51" xfId="0" applyFont="1" applyBorder="1" applyAlignment="1">
      <alignment horizontal="center" vertical="center"/>
    </xf>
    <xf numFmtId="0" fontId="36" fillId="0" borderId="46" xfId="0" applyFont="1" applyBorder="1" applyAlignment="1">
      <alignment horizontal="center" vertical="center"/>
    </xf>
    <xf numFmtId="0" fontId="38" fillId="0" borderId="46" xfId="0" applyFont="1" applyBorder="1" applyAlignment="1">
      <alignment horizontal="center" vertical="center"/>
    </xf>
    <xf numFmtId="0" fontId="35" fillId="0" borderId="47" xfId="0" applyFont="1" applyBorder="1" applyAlignment="1">
      <alignment horizontal="center" vertical="center"/>
    </xf>
    <xf numFmtId="49" fontId="37" fillId="0" borderId="47" xfId="0" applyNumberFormat="1" applyFont="1" applyBorder="1" applyAlignment="1">
      <alignment horizontal="center" vertical="center"/>
    </xf>
    <xf numFmtId="2" fontId="36" fillId="7" borderId="47" xfId="0" applyNumberFormat="1" applyFont="1" applyFill="1" applyBorder="1" applyAlignment="1">
      <alignment horizontal="center" vertical="center"/>
    </xf>
    <xf numFmtId="0" fontId="0" fillId="8" borderId="0" xfId="0" applyFill="1"/>
    <xf numFmtId="0" fontId="0" fillId="9" borderId="0" xfId="0" applyFill="1"/>
    <xf numFmtId="0" fontId="0" fillId="10" borderId="0" xfId="0" applyFill="1"/>
    <xf numFmtId="0" fontId="36" fillId="9" borderId="47" xfId="0" applyFont="1" applyFill="1" applyBorder="1" applyAlignment="1">
      <alignment horizontal="center" vertical="center"/>
    </xf>
    <xf numFmtId="0" fontId="36" fillId="9" borderId="0" xfId="0" applyFont="1" applyFill="1" applyAlignment="1">
      <alignment horizontal="center" vertical="center"/>
    </xf>
    <xf numFmtId="0" fontId="36" fillId="9" borderId="46" xfId="0" applyFont="1" applyFill="1" applyBorder="1" applyAlignment="1">
      <alignment horizontal="center" vertical="center"/>
    </xf>
    <xf numFmtId="0" fontId="36" fillId="9" borderId="42" xfId="0" applyFont="1" applyFill="1" applyBorder="1" applyAlignment="1">
      <alignment horizontal="center" vertical="center"/>
    </xf>
    <xf numFmtId="0" fontId="36" fillId="9" borderId="51" xfId="0" applyFont="1" applyFill="1" applyBorder="1" applyAlignment="1">
      <alignment horizontal="center" vertical="center"/>
    </xf>
    <xf numFmtId="164" fontId="36" fillId="10" borderId="47" xfId="0" applyNumberFormat="1" applyFont="1" applyFill="1" applyBorder="1" applyAlignment="1">
      <alignment horizontal="center" vertical="center"/>
    </xf>
    <xf numFmtId="164" fontId="36" fillId="10" borderId="42" xfId="0" applyNumberFormat="1" applyFont="1" applyFill="1" applyBorder="1" applyAlignment="1">
      <alignment horizontal="center" vertical="center"/>
    </xf>
    <xf numFmtId="0" fontId="38" fillId="10" borderId="46" xfId="0" applyFont="1" applyFill="1" applyBorder="1" applyAlignment="1">
      <alignment horizontal="center" vertical="center"/>
    </xf>
    <xf numFmtId="164" fontId="12" fillId="10" borderId="46" xfId="0" applyNumberFormat="1" applyFont="1" applyFill="1" applyBorder="1" applyAlignment="1">
      <alignment horizontal="center" vertical="center"/>
    </xf>
    <xf numFmtId="0" fontId="13" fillId="10" borderId="53" xfId="0" applyFont="1" applyFill="1" applyBorder="1" applyAlignment="1">
      <alignment horizontal="center" vertical="center"/>
    </xf>
    <xf numFmtId="2" fontId="18" fillId="10" borderId="54" xfId="0" applyNumberFormat="1" applyFont="1" applyFill="1" applyBorder="1" applyAlignment="1">
      <alignment horizontal="center" vertical="center"/>
    </xf>
    <xf numFmtId="0" fontId="18" fillId="10" borderId="55" xfId="0" applyFont="1" applyFill="1" applyBorder="1" applyAlignment="1">
      <alignment horizontal="center" vertical="center"/>
    </xf>
    <xf numFmtId="2" fontId="16" fillId="10" borderId="53" xfId="0" applyNumberFormat="1" applyFont="1" applyFill="1" applyBorder="1" applyAlignment="1">
      <alignment horizontal="center" vertical="center"/>
    </xf>
    <xf numFmtId="0" fontId="13" fillId="10" borderId="46" xfId="0" applyFont="1" applyFill="1" applyBorder="1" applyAlignment="1">
      <alignment horizontal="center" vertical="center"/>
    </xf>
    <xf numFmtId="2" fontId="36" fillId="10" borderId="47" xfId="0" applyNumberFormat="1" applyFont="1" applyFill="1" applyBorder="1" applyAlignment="1">
      <alignment horizontal="center" vertical="center"/>
    </xf>
    <xf numFmtId="2" fontId="36" fillId="10" borderId="46" xfId="0" applyNumberFormat="1" applyFont="1" applyFill="1" applyBorder="1" applyAlignment="1">
      <alignment horizontal="center" vertical="center"/>
    </xf>
    <xf numFmtId="2" fontId="36" fillId="10" borderId="0" xfId="0" applyNumberFormat="1" applyFont="1" applyFill="1" applyAlignment="1">
      <alignment horizontal="center" vertical="center"/>
    </xf>
    <xf numFmtId="164" fontId="12" fillId="10" borderId="39" xfId="0" applyNumberFormat="1" applyFont="1" applyFill="1" applyBorder="1" applyAlignment="1">
      <alignment horizontal="center" vertical="center"/>
    </xf>
    <xf numFmtId="0" fontId="0" fillId="10" borderId="52" xfId="0" applyFill="1" applyBorder="1" applyAlignment="1">
      <alignment horizontal="center" vertical="center"/>
    </xf>
    <xf numFmtId="2" fontId="0" fillId="10" borderId="42" xfId="0" applyNumberFormat="1" applyFill="1" applyBorder="1"/>
    <xf numFmtId="0" fontId="0" fillId="10" borderId="57" xfId="0" applyFill="1" applyBorder="1" applyAlignment="1">
      <alignment horizontal="center" vertical="center"/>
    </xf>
    <xf numFmtId="2" fontId="36" fillId="10" borderId="42" xfId="0" applyNumberFormat="1" applyFont="1" applyFill="1" applyBorder="1" applyAlignment="1">
      <alignment horizontal="center" vertical="center"/>
    </xf>
    <xf numFmtId="2" fontId="12" fillId="10" borderId="49" xfId="0" applyNumberFormat="1" applyFont="1" applyFill="1" applyBorder="1" applyAlignment="1">
      <alignment horizontal="center" vertical="center"/>
    </xf>
    <xf numFmtId="0" fontId="13" fillId="10" borderId="48" xfId="0" applyFont="1" applyFill="1" applyBorder="1" applyAlignment="1">
      <alignment horizontal="center" vertical="center"/>
    </xf>
    <xf numFmtId="0" fontId="36" fillId="7" borderId="47" xfId="0" applyFont="1" applyFill="1" applyBorder="1" applyAlignment="1">
      <alignment horizontal="center" vertical="center"/>
    </xf>
    <xf numFmtId="164" fontId="0" fillId="10" borderId="0" xfId="0" applyNumberFormat="1" applyFill="1" applyAlignment="1">
      <alignment horizontal="center" vertical="center"/>
    </xf>
    <xf numFmtId="0" fontId="0" fillId="10" borderId="0" xfId="0" applyFill="1" applyAlignment="1">
      <alignment horizontal="center" vertical="center"/>
    </xf>
    <xf numFmtId="164" fontId="12" fillId="10" borderId="49" xfId="0" applyNumberFormat="1" applyFont="1" applyFill="1" applyBorder="1" applyAlignment="1">
      <alignment horizontal="center" vertical="center"/>
    </xf>
    <xf numFmtId="0" fontId="13" fillId="10" borderId="56" xfId="0" applyFont="1" applyFill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165" fontId="36" fillId="7" borderId="47" xfId="0" applyNumberFormat="1" applyFont="1" applyFill="1" applyBorder="1" applyAlignment="1">
      <alignment horizontal="center" vertical="center"/>
    </xf>
    <xf numFmtId="165" fontId="12" fillId="4" borderId="49" xfId="0" applyNumberFormat="1" applyFont="1" applyFill="1" applyBorder="1" applyAlignment="1">
      <alignment horizontal="center" vertical="center"/>
    </xf>
    <xf numFmtId="165" fontId="0" fillId="0" borderId="0" xfId="0" applyNumberFormat="1"/>
    <xf numFmtId="0" fontId="36" fillId="10" borderId="47" xfId="0" applyFont="1" applyFill="1" applyBorder="1" applyAlignment="1">
      <alignment horizontal="center" vertical="center"/>
    </xf>
    <xf numFmtId="2" fontId="7" fillId="10" borderId="49" xfId="0" applyNumberFormat="1" applyFont="1" applyFill="1" applyBorder="1" applyAlignment="1">
      <alignment horizontal="center" vertical="center"/>
    </xf>
    <xf numFmtId="0" fontId="6" fillId="10" borderId="46" xfId="0" applyFont="1" applyFill="1" applyBorder="1" applyAlignment="1">
      <alignment horizontal="center" vertical="center"/>
    </xf>
    <xf numFmtId="2" fontId="7" fillId="10" borderId="47" xfId="0" applyNumberFormat="1" applyFont="1" applyFill="1" applyBorder="1" applyAlignment="1">
      <alignment horizontal="center" vertical="center"/>
    </xf>
    <xf numFmtId="0" fontId="6" fillId="10" borderId="48" xfId="0" applyFont="1" applyFill="1" applyBorder="1" applyAlignment="1">
      <alignment horizontal="center" vertical="center"/>
    </xf>
    <xf numFmtId="0" fontId="35" fillId="10" borderId="0" xfId="0" applyFont="1" applyFill="1" applyAlignment="1">
      <alignment horizontal="center" vertical="center"/>
    </xf>
    <xf numFmtId="165" fontId="35" fillId="10" borderId="0" xfId="0" applyNumberFormat="1" applyFont="1" applyFill="1" applyAlignment="1">
      <alignment horizontal="center" vertical="center"/>
    </xf>
    <xf numFmtId="0" fontId="7" fillId="10" borderId="49" xfId="0" applyFont="1" applyFill="1" applyBorder="1" applyAlignment="1">
      <alignment horizontal="center" vertical="center"/>
    </xf>
    <xf numFmtId="166" fontId="0" fillId="0" borderId="0" xfId="0" applyNumberFormat="1"/>
    <xf numFmtId="0" fontId="12" fillId="10" borderId="47" xfId="0" applyFont="1" applyFill="1" applyBorder="1" applyAlignment="1">
      <alignment horizontal="center" vertical="center"/>
    </xf>
    <xf numFmtId="0" fontId="12" fillId="10" borderId="49" xfId="0" applyFont="1" applyFill="1" applyBorder="1" applyAlignment="1">
      <alignment horizontal="center" vertical="center"/>
    </xf>
    <xf numFmtId="0" fontId="18" fillId="10" borderId="41" xfId="0" applyFont="1" applyFill="1" applyBorder="1" applyAlignment="1">
      <alignment horizontal="center" vertical="center"/>
    </xf>
    <xf numFmtId="0" fontId="25" fillId="10" borderId="39" xfId="0" applyFont="1" applyFill="1" applyBorder="1" applyAlignment="1">
      <alignment horizontal="center" vertical="center"/>
    </xf>
    <xf numFmtId="0" fontId="25" fillId="10" borderId="57" xfId="0" applyFont="1" applyFill="1" applyBorder="1" applyAlignment="1">
      <alignment horizontal="center" vertical="center"/>
    </xf>
    <xf numFmtId="0" fontId="18" fillId="10" borderId="39" xfId="0" applyFont="1" applyFill="1" applyBorder="1" applyAlignment="1">
      <alignment horizontal="center" vertical="center"/>
    </xf>
    <xf numFmtId="0" fontId="0" fillId="10" borderId="54" xfId="0" applyFill="1" applyBorder="1" applyAlignment="1">
      <alignment horizontal="center" vertical="center"/>
    </xf>
    <xf numFmtId="0" fontId="0" fillId="10" borderId="55" xfId="0" applyFill="1" applyBorder="1" applyAlignment="1">
      <alignment horizontal="center" vertical="center"/>
    </xf>
    <xf numFmtId="0" fontId="12" fillId="10" borderId="46" xfId="0" applyFont="1" applyFill="1" applyBorder="1" applyAlignment="1">
      <alignment horizontal="center" vertical="center"/>
    </xf>
    <xf numFmtId="0" fontId="0" fillId="10" borderId="68" xfId="0" applyFill="1" applyBorder="1"/>
    <xf numFmtId="0" fontId="23" fillId="10" borderId="1" xfId="0" applyFont="1" applyFill="1" applyBorder="1" applyAlignment="1">
      <alignment horizontal="center" vertical="center"/>
    </xf>
    <xf numFmtId="0" fontId="22" fillId="10" borderId="1" xfId="0" applyFont="1" applyFill="1" applyBorder="1" applyAlignment="1">
      <alignment horizontal="center" vertical="center"/>
    </xf>
    <xf numFmtId="0" fontId="35" fillId="10" borderId="47" xfId="0" applyFont="1" applyFill="1" applyBorder="1" applyAlignment="1">
      <alignment horizontal="center" vertical="center"/>
    </xf>
    <xf numFmtId="0" fontId="0" fillId="10" borderId="41" xfId="0" applyFill="1" applyBorder="1" applyAlignment="1">
      <alignment horizontal="center" vertical="center"/>
    </xf>
    <xf numFmtId="0" fontId="12" fillId="10" borderId="42" xfId="0" applyFont="1" applyFill="1" applyBorder="1" applyAlignment="1">
      <alignment horizontal="center" vertical="center"/>
    </xf>
    <xf numFmtId="0" fontId="13" fillId="10" borderId="39" xfId="0" applyFont="1" applyFill="1" applyBorder="1" applyAlignment="1">
      <alignment horizontal="center" vertical="center"/>
    </xf>
    <xf numFmtId="0" fontId="0" fillId="10" borderId="57" xfId="0" applyFill="1" applyBorder="1"/>
    <xf numFmtId="0" fontId="0" fillId="10" borderId="41" xfId="0" applyFill="1" applyBorder="1"/>
    <xf numFmtId="0" fontId="36" fillId="0" borderId="42" xfId="0" applyFont="1" applyBorder="1" applyAlignment="1">
      <alignment horizontal="center" vertical="center"/>
    </xf>
    <xf numFmtId="0" fontId="36" fillId="10" borderId="0" xfId="0" applyFont="1" applyFill="1" applyBorder="1" applyAlignment="1">
      <alignment horizontal="center" vertical="center"/>
    </xf>
    <xf numFmtId="0" fontId="0" fillId="0" borderId="49" xfId="0" applyBorder="1"/>
    <xf numFmtId="0" fontId="6" fillId="0" borderId="0" xfId="0" applyFont="1" applyFill="1" applyBorder="1" applyAlignment="1">
      <alignment horizontal="center" vertical="center"/>
    </xf>
    <xf numFmtId="0" fontId="0" fillId="0" borderId="48" xfId="0" applyBorder="1"/>
    <xf numFmtId="0" fontId="36" fillId="0" borderId="0" xfId="0" applyFont="1" applyAlignment="1">
      <alignment horizontal="center" vertical="center"/>
    </xf>
    <xf numFmtId="17" fontId="37" fillId="0" borderId="47" xfId="0" applyNumberFormat="1" applyFont="1" applyBorder="1" applyAlignment="1">
      <alignment horizontal="center" vertical="center"/>
    </xf>
    <xf numFmtId="0" fontId="37" fillId="0" borderId="47" xfId="0" applyFont="1" applyBorder="1" applyAlignment="1">
      <alignment horizontal="center" vertical="center"/>
    </xf>
    <xf numFmtId="0" fontId="36" fillId="7" borderId="42" xfId="0" applyFont="1" applyFill="1" applyBorder="1" applyAlignment="1">
      <alignment horizontal="center" vertical="center"/>
    </xf>
    <xf numFmtId="0" fontId="34" fillId="0" borderId="0" xfId="0" applyFont="1"/>
    <xf numFmtId="0" fontId="36" fillId="7" borderId="46" xfId="0" applyFont="1" applyFill="1" applyBorder="1" applyAlignment="1">
      <alignment horizontal="center" vertical="center"/>
    </xf>
    <xf numFmtId="0" fontId="34" fillId="0" borderId="47" xfId="0" applyFont="1" applyBorder="1"/>
    <xf numFmtId="0" fontId="34" fillId="0" borderId="51" xfId="0" applyFont="1" applyBorder="1"/>
    <xf numFmtId="0" fontId="34" fillId="7" borderId="42" xfId="0" applyFont="1" applyFill="1" applyBorder="1"/>
    <xf numFmtId="0" fontId="34" fillId="7" borderId="47" xfId="0" applyFont="1" applyFill="1" applyBorder="1"/>
    <xf numFmtId="0" fontId="40" fillId="0" borderId="46" xfId="0" applyFont="1" applyBorder="1" applyAlignment="1">
      <alignment horizontal="center" vertical="center"/>
    </xf>
    <xf numFmtId="0" fontId="38" fillId="0" borderId="48" xfId="0" applyFont="1" applyFill="1" applyBorder="1" applyAlignment="1">
      <alignment horizontal="center" vertical="center"/>
    </xf>
    <xf numFmtId="0" fontId="36" fillId="7" borderId="49" xfId="0" applyFont="1" applyFill="1" applyBorder="1" applyAlignment="1">
      <alignment horizontal="center" vertical="center"/>
    </xf>
    <xf numFmtId="0" fontId="36" fillId="0" borderId="49" xfId="0" applyFont="1" applyFill="1" applyBorder="1" applyAlignment="1">
      <alignment horizontal="center" vertical="center"/>
    </xf>
    <xf numFmtId="47" fontId="0" fillId="0" borderId="0" xfId="0" applyNumberFormat="1"/>
    <xf numFmtId="0" fontId="37" fillId="9" borderId="47" xfId="0" applyFont="1" applyFill="1" applyBorder="1" applyAlignment="1">
      <alignment horizontal="center" vertical="center"/>
    </xf>
    <xf numFmtId="0" fontId="36" fillId="9" borderId="49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7" fontId="0" fillId="9" borderId="0" xfId="0" applyNumberFormat="1" applyFill="1" applyBorder="1"/>
    <xf numFmtId="167" fontId="0" fillId="9" borderId="0" xfId="0" applyNumberFormat="1" applyFill="1"/>
    <xf numFmtId="167" fontId="0" fillId="0" borderId="0" xfId="0" applyNumberFormat="1"/>
    <xf numFmtId="0" fontId="4" fillId="9" borderId="9" xfId="0" applyFont="1" applyFill="1" applyBorder="1" applyAlignment="1">
      <alignment horizontal="center" vertical="center"/>
    </xf>
    <xf numFmtId="0" fontId="4" fillId="9" borderId="10" xfId="0" applyFont="1" applyFill="1" applyBorder="1" applyAlignment="1">
      <alignment horizontal="center" vertical="center"/>
    </xf>
    <xf numFmtId="0" fontId="4" fillId="9" borderId="3" xfId="0" applyFont="1" applyFill="1" applyBorder="1" applyAlignment="1">
      <alignment horizontal="center" vertical="center"/>
    </xf>
    <xf numFmtId="0" fontId="4" fillId="9" borderId="8" xfId="0" applyFont="1" applyFill="1" applyBorder="1" applyAlignment="1">
      <alignment horizontal="center" vertical="center"/>
    </xf>
    <xf numFmtId="0" fontId="4" fillId="9" borderId="2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4" fillId="9" borderId="4" xfId="0" applyFont="1" applyFill="1" applyBorder="1" applyAlignment="1">
      <alignment horizontal="center" vertical="center"/>
    </xf>
    <xf numFmtId="0" fontId="4" fillId="9" borderId="43" xfId="0" applyFont="1" applyFill="1" applyBorder="1" applyAlignment="1">
      <alignment horizontal="center" vertical="center"/>
    </xf>
    <xf numFmtId="0" fontId="4" fillId="11" borderId="9" xfId="0" applyFont="1" applyFill="1" applyBorder="1" applyAlignment="1">
      <alignment horizontal="center" vertical="center"/>
    </xf>
    <xf numFmtId="0" fontId="4" fillId="11" borderId="28" xfId="0" applyFont="1" applyFill="1" applyBorder="1" applyAlignment="1">
      <alignment horizontal="center" vertical="center"/>
    </xf>
    <xf numFmtId="0" fontId="4" fillId="11" borderId="44" xfId="0" applyFont="1" applyFill="1" applyBorder="1" applyAlignment="1">
      <alignment horizontal="center" vertical="center"/>
    </xf>
    <xf numFmtId="0" fontId="4" fillId="11" borderId="8" xfId="0" applyFont="1" applyFill="1" applyBorder="1" applyAlignment="1">
      <alignment horizontal="center" vertical="center"/>
    </xf>
    <xf numFmtId="0" fontId="4" fillId="11" borderId="2" xfId="0" applyFont="1" applyFill="1" applyBorder="1" applyAlignment="1">
      <alignment horizontal="center" vertical="center"/>
    </xf>
    <xf numFmtId="0" fontId="4" fillId="11" borderId="1" xfId="0" applyFont="1" applyFill="1" applyBorder="1" applyAlignment="1">
      <alignment horizontal="center" vertical="center"/>
    </xf>
    <xf numFmtId="2" fontId="4" fillId="11" borderId="2" xfId="0" applyNumberFormat="1" applyFont="1" applyFill="1" applyBorder="1" applyAlignment="1">
      <alignment horizontal="center" vertical="center"/>
    </xf>
    <xf numFmtId="0" fontId="4" fillId="11" borderId="18" xfId="0" applyFont="1" applyFill="1" applyBorder="1" applyAlignment="1">
      <alignment horizontal="center" vertical="center"/>
    </xf>
    <xf numFmtId="0" fontId="4" fillId="9" borderId="33" xfId="0" applyFont="1" applyFill="1" applyBorder="1" applyAlignment="1">
      <alignment horizontal="center" vertical="center"/>
    </xf>
    <xf numFmtId="0" fontId="4" fillId="11" borderId="10" xfId="0" applyFont="1" applyFill="1" applyBorder="1" applyAlignment="1">
      <alignment horizontal="center" vertical="center"/>
    </xf>
    <xf numFmtId="0" fontId="4" fillId="11" borderId="3" xfId="0" applyFont="1" applyFill="1" applyBorder="1" applyAlignment="1">
      <alignment horizontal="center" vertical="center"/>
    </xf>
    <xf numFmtId="0" fontId="4" fillId="11" borderId="4" xfId="0" applyFont="1" applyFill="1" applyBorder="1" applyAlignment="1">
      <alignment horizontal="center" vertical="center"/>
    </xf>
    <xf numFmtId="0" fontId="4" fillId="11" borderId="43" xfId="0" applyFont="1" applyFill="1" applyBorder="1" applyAlignment="1">
      <alignment horizontal="center" vertical="center"/>
    </xf>
    <xf numFmtId="0" fontId="4" fillId="9" borderId="37" xfId="0" applyFont="1" applyFill="1" applyBorder="1" applyAlignment="1">
      <alignment horizontal="center" vertical="center"/>
    </xf>
    <xf numFmtId="0" fontId="4" fillId="9" borderId="50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left" vertical="center"/>
    </xf>
    <xf numFmtId="0" fontId="4" fillId="9" borderId="1" xfId="0" applyFont="1" applyFill="1" applyBorder="1" applyAlignment="1" applyProtection="1">
      <alignment horizontal="center" vertical="center"/>
      <protection hidden="1"/>
    </xf>
    <xf numFmtId="2" fontId="3" fillId="9" borderId="1" xfId="0" applyNumberFormat="1" applyFont="1" applyFill="1" applyBorder="1" applyAlignment="1">
      <alignment horizontal="center" vertical="center"/>
    </xf>
    <xf numFmtId="0" fontId="3" fillId="11" borderId="1" xfId="0" applyFont="1" applyFill="1" applyBorder="1" applyAlignment="1">
      <alignment horizontal="left" vertical="center"/>
    </xf>
    <xf numFmtId="0" fontId="4" fillId="11" borderId="1" xfId="0" applyFont="1" applyFill="1" applyBorder="1" applyAlignment="1" applyProtection="1">
      <alignment horizontal="center" vertical="center"/>
      <protection hidden="1"/>
    </xf>
    <xf numFmtId="2" fontId="3" fillId="11" borderId="1" xfId="0" applyNumberFormat="1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left" vertical="center"/>
    </xf>
    <xf numFmtId="0" fontId="4" fillId="11" borderId="1" xfId="0" applyFont="1" applyFill="1" applyBorder="1" applyAlignment="1">
      <alignment horizontal="left" vertical="center"/>
    </xf>
    <xf numFmtId="0" fontId="4" fillId="9" borderId="12" xfId="0" applyFont="1" applyFill="1" applyBorder="1" applyAlignment="1">
      <alignment horizontal="center" vertical="center"/>
    </xf>
    <xf numFmtId="0" fontId="3" fillId="9" borderId="3" xfId="0" applyFont="1" applyFill="1" applyBorder="1" applyAlignment="1">
      <alignment horizontal="left" vertical="center"/>
    </xf>
    <xf numFmtId="0" fontId="4" fillId="9" borderId="3" xfId="0" applyFont="1" applyFill="1" applyBorder="1" applyAlignment="1" applyProtection="1">
      <alignment horizontal="center" vertical="center"/>
      <protection hidden="1"/>
    </xf>
    <xf numFmtId="2" fontId="3" fillId="9" borderId="3" xfId="0" applyNumberFormat="1" applyFont="1" applyFill="1" applyBorder="1" applyAlignment="1">
      <alignment horizontal="center" vertical="center"/>
    </xf>
    <xf numFmtId="0" fontId="4" fillId="9" borderId="23" xfId="0" applyFont="1" applyFill="1" applyBorder="1" applyAlignment="1">
      <alignment horizontal="center" vertical="center"/>
    </xf>
    <xf numFmtId="0" fontId="4" fillId="11" borderId="23" xfId="0" applyFont="1" applyFill="1" applyBorder="1" applyAlignment="1">
      <alignment horizontal="center" vertical="center"/>
    </xf>
    <xf numFmtId="0" fontId="4" fillId="11" borderId="31" xfId="0" applyFont="1" applyFill="1" applyBorder="1" applyAlignment="1">
      <alignment horizontal="center" vertical="center"/>
    </xf>
    <xf numFmtId="0" fontId="4" fillId="11" borderId="43" xfId="0" applyFont="1" applyFill="1" applyBorder="1" applyAlignment="1">
      <alignment horizontal="left" vertical="center"/>
    </xf>
    <xf numFmtId="0" fontId="4" fillId="11" borderId="43" xfId="0" applyFont="1" applyFill="1" applyBorder="1" applyAlignment="1" applyProtection="1">
      <alignment horizontal="center" vertical="center"/>
      <protection hidden="1"/>
    </xf>
    <xf numFmtId="2" fontId="3" fillId="11" borderId="43" xfId="0" applyNumberFormat="1" applyFont="1" applyFill="1" applyBorder="1" applyAlignment="1">
      <alignment horizontal="center" vertical="center"/>
    </xf>
    <xf numFmtId="0" fontId="3" fillId="11" borderId="43" xfId="0" applyFont="1" applyFill="1" applyBorder="1" applyAlignment="1">
      <alignment horizontal="left" vertical="center"/>
    </xf>
    <xf numFmtId="1" fontId="2" fillId="5" borderId="50" xfId="0" applyNumberFormat="1" applyFont="1" applyFill="1" applyBorder="1" applyAlignment="1" applyProtection="1">
      <alignment horizontal="center" vertical="center" wrapText="1"/>
      <protection hidden="1"/>
    </xf>
    <xf numFmtId="0" fontId="1" fillId="5" borderId="50" xfId="0" applyFont="1" applyFill="1" applyBorder="1" applyAlignment="1" applyProtection="1">
      <alignment horizontal="center" vertical="center" wrapText="1"/>
      <protection hidden="1"/>
    </xf>
    <xf numFmtId="0" fontId="4" fillId="0" borderId="4" xfId="0" applyFont="1" applyBorder="1" applyAlignment="1">
      <alignment horizontal="center" vertical="center"/>
    </xf>
    <xf numFmtId="0" fontId="4" fillId="9" borderId="50" xfId="0" applyFont="1" applyFill="1" applyBorder="1" applyAlignment="1" applyProtection="1">
      <alignment horizontal="center" vertical="center"/>
      <protection hidden="1"/>
    </xf>
    <xf numFmtId="2" fontId="3" fillId="9" borderId="50" xfId="0" applyNumberFormat="1" applyFont="1" applyFill="1" applyBorder="1" applyAlignment="1">
      <alignment horizontal="center" vertical="center"/>
    </xf>
    <xf numFmtId="0" fontId="4" fillId="11" borderId="12" xfId="0" applyFont="1" applyFill="1" applyBorder="1" applyAlignment="1">
      <alignment horizontal="center" vertical="center"/>
    </xf>
    <xf numFmtId="0" fontId="3" fillId="11" borderId="3" xfId="0" applyFont="1" applyFill="1" applyBorder="1" applyAlignment="1">
      <alignment horizontal="left" vertical="center"/>
    </xf>
    <xf numFmtId="0" fontId="4" fillId="11" borderId="3" xfId="0" applyFont="1" applyFill="1" applyBorder="1" applyAlignment="1" applyProtection="1">
      <alignment horizontal="center" vertical="center"/>
      <protection hidden="1"/>
    </xf>
    <xf numFmtId="2" fontId="3" fillId="11" borderId="3" xfId="0" applyNumberFormat="1" applyFont="1" applyFill="1" applyBorder="1" applyAlignment="1">
      <alignment horizontal="center" vertical="center"/>
    </xf>
    <xf numFmtId="0" fontId="4" fillId="11" borderId="13" xfId="0" applyFont="1" applyFill="1" applyBorder="1" applyAlignment="1">
      <alignment horizontal="center" vertical="center"/>
    </xf>
    <xf numFmtId="0" fontId="4" fillId="11" borderId="16" xfId="0" applyFont="1" applyFill="1" applyBorder="1" applyAlignment="1">
      <alignment horizontal="center" vertical="center"/>
    </xf>
    <xf numFmtId="0" fontId="4" fillId="11" borderId="21" xfId="0" applyFont="1" applyFill="1" applyBorder="1" applyAlignment="1">
      <alignment horizontal="center" vertical="center"/>
    </xf>
    <xf numFmtId="0" fontId="3" fillId="9" borderId="10" xfId="0" applyFont="1" applyFill="1" applyBorder="1" applyAlignment="1">
      <alignment horizontal="left" vertical="center"/>
    </xf>
    <xf numFmtId="0" fontId="3" fillId="9" borderId="2" xfId="0" applyFont="1" applyFill="1" applyBorder="1" applyAlignment="1">
      <alignment horizontal="left" vertical="center"/>
    </xf>
    <xf numFmtId="0" fontId="3" fillId="9" borderId="37" xfId="0" applyFont="1" applyFill="1" applyBorder="1" applyAlignment="1">
      <alignment horizontal="left" vertical="center"/>
    </xf>
    <xf numFmtId="0" fontId="3" fillId="11" borderId="10" xfId="0" applyFont="1" applyFill="1" applyBorder="1" applyAlignment="1">
      <alignment horizontal="left" vertical="center"/>
    </xf>
    <xf numFmtId="0" fontId="3" fillId="11" borderId="2" xfId="0" applyFont="1" applyFill="1" applyBorder="1" applyAlignment="1">
      <alignment horizontal="left" vertical="center"/>
    </xf>
    <xf numFmtId="0" fontId="3" fillId="11" borderId="4" xfId="0" applyFont="1" applyFill="1" applyBorder="1" applyAlignment="1">
      <alignment horizontal="left" vertical="center"/>
    </xf>
    <xf numFmtId="0" fontId="4" fillId="11" borderId="15" xfId="0" applyFont="1" applyFill="1" applyBorder="1" applyAlignment="1">
      <alignment horizontal="center" vertical="center"/>
    </xf>
    <xf numFmtId="0" fontId="4" fillId="11" borderId="44" xfId="0" applyFont="1" applyFill="1" applyBorder="1" applyAlignment="1">
      <alignment horizontal="left" vertical="center"/>
    </xf>
    <xf numFmtId="0" fontId="4" fillId="11" borderId="44" xfId="0" applyFont="1" applyFill="1" applyBorder="1" applyAlignment="1" applyProtection="1">
      <alignment horizontal="center" vertical="center"/>
      <protection hidden="1"/>
    </xf>
    <xf numFmtId="2" fontId="3" fillId="11" borderId="44" xfId="0" applyNumberFormat="1" applyFont="1" applyFill="1" applyBorder="1" applyAlignment="1">
      <alignment horizontal="center" vertical="center"/>
    </xf>
    <xf numFmtId="0" fontId="4" fillId="9" borderId="13" xfId="0" applyFont="1" applyFill="1" applyBorder="1" applyAlignment="1">
      <alignment horizontal="center" vertical="center"/>
    </xf>
    <xf numFmtId="0" fontId="4" fillId="9" borderId="16" xfId="0" applyFont="1" applyFill="1" applyBorder="1" applyAlignment="1">
      <alignment horizontal="center" vertical="center"/>
    </xf>
    <xf numFmtId="0" fontId="4" fillId="9" borderId="31" xfId="0" applyFont="1" applyFill="1" applyBorder="1" applyAlignment="1">
      <alignment horizontal="center" vertical="center"/>
    </xf>
    <xf numFmtId="0" fontId="4" fillId="9" borderId="43" xfId="0" applyFont="1" applyFill="1" applyBorder="1" applyAlignment="1">
      <alignment horizontal="left" vertical="center"/>
    </xf>
    <xf numFmtId="0" fontId="4" fillId="9" borderId="43" xfId="0" applyFont="1" applyFill="1" applyBorder="1" applyAlignment="1" applyProtection="1">
      <alignment horizontal="center" vertical="center"/>
      <protection hidden="1"/>
    </xf>
    <xf numFmtId="2" fontId="3" fillId="9" borderId="43" xfId="0" applyNumberFormat="1" applyFont="1" applyFill="1" applyBorder="1" applyAlignment="1">
      <alignment horizontal="center" vertical="center"/>
    </xf>
    <xf numFmtId="0" fontId="4" fillId="9" borderId="21" xfId="0" applyFont="1" applyFill="1" applyBorder="1" applyAlignment="1">
      <alignment horizontal="center" vertical="center"/>
    </xf>
    <xf numFmtId="0" fontId="4" fillId="2" borderId="35" xfId="0" applyFont="1" applyFill="1" applyBorder="1" applyAlignment="1">
      <alignment horizontal="center" vertical="center"/>
    </xf>
    <xf numFmtId="0" fontId="4" fillId="9" borderId="50" xfId="0" applyFont="1" applyFill="1" applyBorder="1" applyAlignment="1">
      <alignment horizontal="left" vertical="center"/>
    </xf>
    <xf numFmtId="0" fontId="4" fillId="9" borderId="35" xfId="0" applyFont="1" applyFill="1" applyBorder="1" applyAlignment="1">
      <alignment horizontal="center" vertical="center"/>
    </xf>
    <xf numFmtId="0" fontId="3" fillId="11" borderId="44" xfId="0" applyFont="1" applyFill="1" applyBorder="1" applyAlignment="1">
      <alignment horizontal="left" vertical="center"/>
    </xf>
    <xf numFmtId="0" fontId="4" fillId="0" borderId="14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9" borderId="11" xfId="0" applyFont="1" applyFill="1" applyBorder="1" applyAlignment="1">
      <alignment horizontal="center" vertical="center"/>
    </xf>
    <xf numFmtId="0" fontId="4" fillId="9" borderId="14" xfId="0" applyFont="1" applyFill="1" applyBorder="1" applyAlignment="1">
      <alignment horizontal="center" vertical="center"/>
    </xf>
    <xf numFmtId="0" fontId="4" fillId="9" borderId="38" xfId="0" applyFont="1" applyFill="1" applyBorder="1" applyAlignment="1">
      <alignment horizontal="center" vertical="center"/>
    </xf>
    <xf numFmtId="0" fontId="4" fillId="11" borderId="11" xfId="0" applyFont="1" applyFill="1" applyBorder="1" applyAlignment="1">
      <alignment horizontal="center" vertical="center"/>
    </xf>
    <xf numFmtId="0" fontId="4" fillId="11" borderId="14" xfId="0" applyFont="1" applyFill="1" applyBorder="1" applyAlignment="1">
      <alignment horizontal="center" vertical="center"/>
    </xf>
    <xf numFmtId="0" fontId="4" fillId="11" borderId="19" xfId="0" applyFont="1" applyFill="1" applyBorder="1" applyAlignment="1">
      <alignment horizontal="center" vertical="center"/>
    </xf>
    <xf numFmtId="0" fontId="4" fillId="9" borderId="19" xfId="0" applyFont="1" applyFill="1" applyBorder="1" applyAlignment="1">
      <alignment horizontal="center" vertical="center"/>
    </xf>
    <xf numFmtId="0" fontId="4" fillId="11" borderId="29" xfId="0" applyFont="1" applyFill="1" applyBorder="1" applyAlignment="1">
      <alignment horizontal="center" vertical="center"/>
    </xf>
    <xf numFmtId="0" fontId="4" fillId="9" borderId="36" xfId="0" applyFont="1" applyFill="1" applyBorder="1" applyAlignment="1">
      <alignment horizontal="center" vertical="center"/>
    </xf>
    <xf numFmtId="0" fontId="4" fillId="11" borderId="27" xfId="0" applyFont="1" applyFill="1" applyBorder="1" applyAlignment="1">
      <alignment horizontal="center" vertical="center"/>
    </xf>
    <xf numFmtId="1" fontId="24" fillId="9" borderId="10" xfId="0" applyNumberFormat="1" applyFont="1" applyFill="1" applyBorder="1" applyAlignment="1">
      <alignment horizontal="center" vertical="center"/>
    </xf>
    <xf numFmtId="0" fontId="24" fillId="9" borderId="2" xfId="0" applyFont="1" applyFill="1" applyBorder="1" applyAlignment="1">
      <alignment horizontal="center" vertical="center"/>
    </xf>
    <xf numFmtId="0" fontId="24" fillId="9" borderId="37" xfId="0" applyFont="1" applyFill="1" applyBorder="1" applyAlignment="1">
      <alignment horizontal="center" vertical="center"/>
    </xf>
    <xf numFmtId="0" fontId="24" fillId="11" borderId="10" xfId="0" applyFont="1" applyFill="1" applyBorder="1" applyAlignment="1">
      <alignment horizontal="center" vertical="center"/>
    </xf>
    <xf numFmtId="0" fontId="24" fillId="11" borderId="2" xfId="0" applyFont="1" applyFill="1" applyBorder="1" applyAlignment="1">
      <alignment horizontal="center" vertical="center"/>
    </xf>
    <xf numFmtId="0" fontId="24" fillId="11" borderId="4" xfId="0" applyFont="1" applyFill="1" applyBorder="1" applyAlignment="1">
      <alignment horizontal="center" vertical="center"/>
    </xf>
    <xf numFmtId="0" fontId="24" fillId="9" borderId="10" xfId="0" applyFont="1" applyFill="1" applyBorder="1" applyAlignment="1">
      <alignment horizontal="center" vertical="center"/>
    </xf>
    <xf numFmtId="0" fontId="24" fillId="9" borderId="4" xfId="0" applyFont="1" applyFill="1" applyBorder="1" applyAlignment="1">
      <alignment horizontal="center" vertical="center"/>
    </xf>
    <xf numFmtId="0" fontId="24" fillId="11" borderId="28" xfId="0" applyFont="1" applyFill="1" applyBorder="1" applyAlignment="1">
      <alignment horizontal="center" vertical="center"/>
    </xf>
    <xf numFmtId="2" fontId="4" fillId="11" borderId="4" xfId="0" applyNumberFormat="1" applyFont="1" applyFill="1" applyBorder="1" applyAlignment="1">
      <alignment horizontal="center" vertical="center"/>
    </xf>
    <xf numFmtId="2" fontId="10" fillId="9" borderId="12" xfId="0" applyNumberFormat="1" applyFont="1" applyFill="1" applyBorder="1" applyAlignment="1">
      <alignment horizontal="center" vertical="center"/>
    </xf>
    <xf numFmtId="2" fontId="10" fillId="9" borderId="23" xfId="0" applyNumberFormat="1" applyFont="1" applyFill="1" applyBorder="1" applyAlignment="1">
      <alignment horizontal="center" vertical="center"/>
    </xf>
    <xf numFmtId="2" fontId="10" fillId="9" borderId="35" xfId="0" applyNumberFormat="1" applyFont="1" applyFill="1" applyBorder="1" applyAlignment="1">
      <alignment horizontal="center" vertical="center"/>
    </xf>
    <xf numFmtId="2" fontId="10" fillId="11" borderId="12" xfId="0" applyNumberFormat="1" applyFont="1" applyFill="1" applyBorder="1" applyAlignment="1">
      <alignment horizontal="center" vertical="center"/>
    </xf>
    <xf numFmtId="2" fontId="10" fillId="11" borderId="23" xfId="0" applyNumberFormat="1" applyFont="1" applyFill="1" applyBorder="1" applyAlignment="1">
      <alignment horizontal="center" vertical="center"/>
    </xf>
    <xf numFmtId="2" fontId="10" fillId="11" borderId="31" xfId="0" applyNumberFormat="1" applyFont="1" applyFill="1" applyBorder="1" applyAlignment="1">
      <alignment horizontal="center" vertical="center"/>
    </xf>
    <xf numFmtId="2" fontId="10" fillId="9" borderId="31" xfId="0" applyNumberFormat="1" applyFont="1" applyFill="1" applyBorder="1" applyAlignment="1">
      <alignment horizontal="center" vertical="center"/>
    </xf>
    <xf numFmtId="2" fontId="10" fillId="11" borderId="15" xfId="0" applyNumberFormat="1" applyFont="1" applyFill="1" applyBorder="1" applyAlignment="1">
      <alignment horizontal="center" vertical="center"/>
    </xf>
    <xf numFmtId="164" fontId="10" fillId="9" borderId="10" xfId="0" applyNumberFormat="1" applyFont="1" applyFill="1" applyBorder="1" applyAlignment="1">
      <alignment horizontal="center" vertical="center"/>
    </xf>
    <xf numFmtId="164" fontId="10" fillId="9" borderId="2" xfId="0" applyNumberFormat="1" applyFont="1" applyFill="1" applyBorder="1" applyAlignment="1">
      <alignment horizontal="center" vertical="center"/>
    </xf>
    <xf numFmtId="164" fontId="10" fillId="9" borderId="37" xfId="0" applyNumberFormat="1" applyFont="1" applyFill="1" applyBorder="1" applyAlignment="1">
      <alignment horizontal="center" vertical="center"/>
    </xf>
    <xf numFmtId="164" fontId="10" fillId="11" borderId="10" xfId="0" applyNumberFormat="1" applyFont="1" applyFill="1" applyBorder="1" applyAlignment="1">
      <alignment horizontal="center" vertical="center"/>
    </xf>
    <xf numFmtId="164" fontId="10" fillId="11" borderId="2" xfId="0" applyNumberFormat="1" applyFont="1" applyFill="1" applyBorder="1" applyAlignment="1">
      <alignment horizontal="center" vertical="center"/>
    </xf>
    <xf numFmtId="164" fontId="10" fillId="11" borderId="4" xfId="0" applyNumberFormat="1" applyFont="1" applyFill="1" applyBorder="1" applyAlignment="1">
      <alignment horizontal="center" vertical="center"/>
    </xf>
    <xf numFmtId="164" fontId="10" fillId="9" borderId="4" xfId="0" applyNumberFormat="1" applyFont="1" applyFill="1" applyBorder="1" applyAlignment="1">
      <alignment horizontal="center" vertical="center"/>
    </xf>
    <xf numFmtId="164" fontId="10" fillId="11" borderId="28" xfId="0" applyNumberFormat="1" applyFont="1" applyFill="1" applyBorder="1" applyAlignment="1">
      <alignment horizontal="center" vertical="center"/>
    </xf>
    <xf numFmtId="0" fontId="3" fillId="0" borderId="0" xfId="0" applyFont="1" applyAlignment="1" applyProtection="1">
      <alignment horizontal="center" vertical="center"/>
      <protection hidden="1"/>
    </xf>
    <xf numFmtId="14" fontId="12" fillId="9" borderId="3" xfId="0" applyNumberFormat="1" applyFont="1" applyFill="1" applyBorder="1" applyAlignment="1">
      <alignment horizontal="left" vertical="center" wrapText="1"/>
    </xf>
    <xf numFmtId="14" fontId="12" fillId="9" borderId="1" xfId="0" applyNumberFormat="1" applyFont="1" applyFill="1" applyBorder="1" applyAlignment="1">
      <alignment horizontal="left" vertical="center" wrapText="1"/>
    </xf>
    <xf numFmtId="14" fontId="7" fillId="9" borderId="1" xfId="0" applyNumberFormat="1" applyFont="1" applyFill="1" applyBorder="1" applyAlignment="1">
      <alignment horizontal="left" vertical="center" wrapText="1"/>
    </xf>
    <xf numFmtId="0" fontId="3" fillId="9" borderId="50" xfId="0" applyFont="1" applyFill="1" applyBorder="1" applyAlignment="1">
      <alignment horizontal="left" vertical="center"/>
    </xf>
    <xf numFmtId="14" fontId="7" fillId="9" borderId="50" xfId="0" applyNumberFormat="1" applyFont="1" applyFill="1" applyBorder="1" applyAlignment="1">
      <alignment horizontal="left" vertical="center" wrapText="1"/>
    </xf>
    <xf numFmtId="14" fontId="12" fillId="11" borderId="3" xfId="0" applyNumberFormat="1" applyFont="1" applyFill="1" applyBorder="1" applyAlignment="1">
      <alignment horizontal="left" vertical="center" wrapText="1"/>
    </xf>
    <xf numFmtId="14" fontId="12" fillId="11" borderId="1" xfId="0" applyNumberFormat="1" applyFont="1" applyFill="1" applyBorder="1" applyAlignment="1">
      <alignment horizontal="left" vertical="center" wrapText="1"/>
    </xf>
    <xf numFmtId="14" fontId="12" fillId="11" borderId="43" xfId="0" applyNumberFormat="1" applyFont="1" applyFill="1" applyBorder="1" applyAlignment="1">
      <alignment horizontal="left" vertical="center" wrapText="1"/>
    </xf>
    <xf numFmtId="14" fontId="4" fillId="9" borderId="3" xfId="0" applyNumberFormat="1" applyFont="1" applyFill="1" applyBorder="1" applyAlignment="1">
      <alignment horizontal="left" vertical="center"/>
    </xf>
    <xf numFmtId="14" fontId="4" fillId="9" borderId="1" xfId="0" applyNumberFormat="1" applyFont="1" applyFill="1" applyBorder="1" applyAlignment="1">
      <alignment horizontal="left" vertical="center"/>
    </xf>
    <xf numFmtId="0" fontId="3" fillId="9" borderId="43" xfId="0" applyFont="1" applyFill="1" applyBorder="1" applyAlignment="1">
      <alignment horizontal="left" vertical="center"/>
    </xf>
    <xf numFmtId="14" fontId="4" fillId="9" borderId="43" xfId="0" applyNumberFormat="1" applyFont="1" applyFill="1" applyBorder="1" applyAlignment="1">
      <alignment horizontal="left" vertical="center"/>
    </xf>
    <xf numFmtId="14" fontId="4" fillId="11" borderId="44" xfId="0" applyNumberFormat="1" applyFont="1" applyFill="1" applyBorder="1" applyAlignment="1">
      <alignment horizontal="left" vertical="center"/>
    </xf>
    <xf numFmtId="14" fontId="4" fillId="11" borderId="1" xfId="0" applyNumberFormat="1" applyFont="1" applyFill="1" applyBorder="1" applyAlignment="1">
      <alignment horizontal="left" vertical="center"/>
    </xf>
    <xf numFmtId="14" fontId="4" fillId="11" borderId="43" xfId="0" applyNumberFormat="1" applyFont="1" applyFill="1" applyBorder="1" applyAlignment="1">
      <alignment horizontal="left" vertical="center"/>
    </xf>
    <xf numFmtId="14" fontId="4" fillId="9" borderId="50" xfId="0" applyNumberFormat="1" applyFont="1" applyFill="1" applyBorder="1" applyAlignment="1">
      <alignment horizontal="left" vertical="center"/>
    </xf>
    <xf numFmtId="14" fontId="4" fillId="11" borderId="3" xfId="0" applyNumberFormat="1" applyFont="1" applyFill="1" applyBorder="1" applyAlignment="1">
      <alignment horizontal="left" vertical="center"/>
    </xf>
    <xf numFmtId="14" fontId="3" fillId="9" borderId="1" xfId="0" applyNumberFormat="1" applyFont="1" applyFill="1" applyBorder="1" applyAlignment="1">
      <alignment horizontal="left" vertical="center"/>
    </xf>
    <xf numFmtId="0" fontId="1" fillId="5" borderId="35" xfId="0" applyFont="1" applyFill="1" applyBorder="1" applyAlignment="1" applyProtection="1">
      <alignment horizontal="center" vertical="center" wrapText="1"/>
      <protection hidden="1"/>
    </xf>
    <xf numFmtId="0" fontId="4" fillId="0" borderId="13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58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59" xfId="0" applyFont="1" applyBorder="1" applyAlignment="1">
      <alignment horizontal="center" vertical="center"/>
    </xf>
    <xf numFmtId="0" fontId="4" fillId="9" borderId="18" xfId="0" applyFont="1" applyFill="1" applyBorder="1" applyAlignment="1">
      <alignment horizontal="center" vertical="center"/>
    </xf>
    <xf numFmtId="0" fontId="3" fillId="2" borderId="17" xfId="0" applyFont="1" applyFill="1" applyBorder="1" applyAlignment="1" applyProtection="1">
      <alignment vertical="center" wrapText="1"/>
      <protection hidden="1"/>
    </xf>
    <xf numFmtId="0" fontId="29" fillId="5" borderId="54" xfId="0" applyFont="1" applyFill="1" applyBorder="1" applyAlignment="1">
      <alignment horizontal="center" vertical="center"/>
    </xf>
    <xf numFmtId="0" fontId="29" fillId="5" borderId="56" xfId="0" applyFont="1" applyFill="1" applyBorder="1" applyAlignment="1">
      <alignment horizontal="center" vertical="center"/>
    </xf>
    <xf numFmtId="0" fontId="29" fillId="5" borderId="55" xfId="0" applyFont="1" applyFill="1" applyBorder="1" applyAlignment="1">
      <alignment horizontal="center" vertical="center"/>
    </xf>
    <xf numFmtId="0" fontId="29" fillId="5" borderId="49" xfId="0" applyFont="1" applyFill="1" applyBorder="1" applyAlignment="1">
      <alignment horizontal="center" vertical="center"/>
    </xf>
    <xf numFmtId="0" fontId="29" fillId="0" borderId="12" xfId="0" applyFont="1" applyFill="1" applyBorder="1" applyAlignment="1">
      <alignment horizontal="center" vertical="center"/>
    </xf>
    <xf numFmtId="0" fontId="29" fillId="0" borderId="23" xfId="0" applyFont="1" applyFill="1" applyBorder="1" applyAlignment="1">
      <alignment horizontal="center" vertical="center"/>
    </xf>
    <xf numFmtId="0" fontId="27" fillId="5" borderId="52" xfId="0" applyFont="1" applyFill="1" applyBorder="1" applyAlignment="1" applyProtection="1">
      <alignment horizontal="center" vertical="center" wrapText="1"/>
      <protection hidden="1"/>
    </xf>
    <xf numFmtId="0" fontId="27" fillId="5" borderId="0" xfId="0" applyFont="1" applyFill="1" applyBorder="1" applyAlignment="1" applyProtection="1">
      <alignment horizontal="center" vertical="center" wrapText="1"/>
      <protection hidden="1"/>
    </xf>
    <xf numFmtId="0" fontId="41" fillId="0" borderId="0" xfId="0" applyFont="1" applyAlignment="1">
      <alignment horizontal="left" vertical="center"/>
    </xf>
    <xf numFmtId="0" fontId="41" fillId="0" borderId="0" xfId="0" applyFont="1" applyAlignment="1">
      <alignment horizontal="center" vertical="center"/>
    </xf>
    <xf numFmtId="0" fontId="43" fillId="0" borderId="0" xfId="0" applyFont="1"/>
    <xf numFmtId="0" fontId="44" fillId="0" borderId="0" xfId="0" applyFont="1"/>
    <xf numFmtId="0" fontId="29" fillId="0" borderId="3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28" fillId="0" borderId="1" xfId="0" applyFont="1" applyBorder="1"/>
    <xf numFmtId="0" fontId="28" fillId="0" borderId="3" xfId="0" applyFont="1" applyBorder="1"/>
    <xf numFmtId="0" fontId="29" fillId="0" borderId="31" xfId="0" applyFont="1" applyFill="1" applyBorder="1" applyAlignment="1">
      <alignment horizontal="center" vertical="center"/>
    </xf>
    <xf numFmtId="0" fontId="28" fillId="0" borderId="43" xfId="0" applyFont="1" applyBorder="1"/>
    <xf numFmtId="0" fontId="28" fillId="0" borderId="11" xfId="0" applyFont="1" applyBorder="1"/>
    <xf numFmtId="0" fontId="28" fillId="0" borderId="14" xfId="0" applyFont="1" applyBorder="1"/>
    <xf numFmtId="0" fontId="28" fillId="0" borderId="19" xfId="0" applyFont="1" applyBorder="1"/>
    <xf numFmtId="164" fontId="29" fillId="0" borderId="43" xfId="0" applyNumberFormat="1" applyFont="1" applyBorder="1" applyAlignment="1">
      <alignment horizontal="center" vertical="center"/>
    </xf>
    <xf numFmtId="0" fontId="28" fillId="0" borderId="3" xfId="0" applyFont="1" applyBorder="1" applyAlignment="1">
      <alignment horizontal="right"/>
    </xf>
    <xf numFmtId="0" fontId="28" fillId="0" borderId="11" xfId="0" applyFont="1" applyBorder="1" applyAlignment="1">
      <alignment horizontal="right"/>
    </xf>
    <xf numFmtId="0" fontId="4" fillId="11" borderId="37" xfId="0" applyFont="1" applyFill="1" applyBorder="1" applyAlignment="1">
      <alignment horizontal="center" vertical="center"/>
    </xf>
    <xf numFmtId="0" fontId="4" fillId="11" borderId="50" xfId="0" applyFont="1" applyFill="1" applyBorder="1" applyAlignment="1">
      <alignment horizontal="center" vertical="center"/>
    </xf>
    <xf numFmtId="0" fontId="4" fillId="11" borderId="35" xfId="0" applyFont="1" applyFill="1" applyBorder="1" applyAlignment="1">
      <alignment horizontal="center" vertical="center"/>
    </xf>
    <xf numFmtId="0" fontId="4" fillId="11" borderId="50" xfId="0" applyFont="1" applyFill="1" applyBorder="1" applyAlignment="1">
      <alignment horizontal="left" vertical="center"/>
    </xf>
    <xf numFmtId="0" fontId="3" fillId="11" borderId="50" xfId="0" applyFont="1" applyFill="1" applyBorder="1" applyAlignment="1">
      <alignment horizontal="left" vertical="center"/>
    </xf>
    <xf numFmtId="14" fontId="4" fillId="11" borderId="50" xfId="0" applyNumberFormat="1" applyFont="1" applyFill="1" applyBorder="1" applyAlignment="1">
      <alignment horizontal="left" vertical="center"/>
    </xf>
    <xf numFmtId="0" fontId="4" fillId="11" borderId="50" xfId="0" applyFont="1" applyFill="1" applyBorder="1" applyAlignment="1" applyProtection="1">
      <alignment horizontal="center" vertical="center"/>
      <protection hidden="1"/>
    </xf>
    <xf numFmtId="0" fontId="4" fillId="11" borderId="36" xfId="0" applyFont="1" applyFill="1" applyBorder="1" applyAlignment="1">
      <alignment horizontal="center" vertical="center"/>
    </xf>
    <xf numFmtId="164" fontId="10" fillId="11" borderId="37" xfId="0" applyNumberFormat="1" applyFont="1" applyFill="1" applyBorder="1" applyAlignment="1">
      <alignment horizontal="center" vertical="center"/>
    </xf>
    <xf numFmtId="0" fontId="4" fillId="11" borderId="38" xfId="0" applyFont="1" applyFill="1" applyBorder="1" applyAlignment="1">
      <alignment horizontal="center" vertical="center"/>
    </xf>
    <xf numFmtId="2" fontId="10" fillId="11" borderId="35" xfId="0" applyNumberFormat="1" applyFont="1" applyFill="1" applyBorder="1" applyAlignment="1">
      <alignment horizontal="center" vertical="center"/>
    </xf>
    <xf numFmtId="2" fontId="3" fillId="11" borderId="50" xfId="0" applyNumberFormat="1" applyFont="1" applyFill="1" applyBorder="1" applyAlignment="1">
      <alignment horizontal="center" vertical="center"/>
    </xf>
    <xf numFmtId="0" fontId="24" fillId="11" borderId="37" xfId="0" applyFont="1" applyFill="1" applyBorder="1" applyAlignment="1">
      <alignment horizontal="center" vertical="center"/>
    </xf>
    <xf numFmtId="14" fontId="4" fillId="9" borderId="1" xfId="0" applyNumberFormat="1" applyFont="1" applyFill="1" applyBorder="1" applyAlignment="1">
      <alignment horizontal="center" vertical="center"/>
    </xf>
    <xf numFmtId="14" fontId="4" fillId="11" borderId="1" xfId="0" applyNumberFormat="1" applyFont="1" applyFill="1" applyBorder="1" applyAlignment="1">
      <alignment horizontal="center" vertical="center"/>
    </xf>
    <xf numFmtId="14" fontId="4" fillId="9" borderId="3" xfId="0" applyNumberFormat="1" applyFont="1" applyFill="1" applyBorder="1" applyAlignment="1">
      <alignment horizontal="center" vertical="center"/>
    </xf>
    <xf numFmtId="14" fontId="4" fillId="11" borderId="43" xfId="0" applyNumberFormat="1" applyFont="1" applyFill="1" applyBorder="1" applyAlignment="1">
      <alignment horizontal="center" vertical="center"/>
    </xf>
    <xf numFmtId="14" fontId="4" fillId="11" borderId="44" xfId="0" applyNumberFormat="1" applyFont="1" applyFill="1" applyBorder="1" applyAlignment="1">
      <alignment horizontal="center" vertical="center"/>
    </xf>
    <xf numFmtId="14" fontId="4" fillId="9" borderId="43" xfId="0" applyNumberFormat="1" applyFont="1" applyFill="1" applyBorder="1" applyAlignment="1">
      <alignment horizontal="center" vertical="center"/>
    </xf>
    <xf numFmtId="2" fontId="10" fillId="9" borderId="10" xfId="0" applyNumberFormat="1" applyFont="1" applyFill="1" applyBorder="1" applyAlignment="1">
      <alignment horizontal="center" vertical="center"/>
    </xf>
    <xf numFmtId="2" fontId="10" fillId="9" borderId="2" xfId="0" applyNumberFormat="1" applyFont="1" applyFill="1" applyBorder="1" applyAlignment="1">
      <alignment horizontal="center" vertical="center"/>
    </xf>
    <xf numFmtId="2" fontId="10" fillId="9" borderId="4" xfId="0" applyNumberFormat="1" applyFont="1" applyFill="1" applyBorder="1" applyAlignment="1">
      <alignment horizontal="center" vertical="center"/>
    </xf>
    <xf numFmtId="2" fontId="10" fillId="11" borderId="28" xfId="0" applyNumberFormat="1" applyFont="1" applyFill="1" applyBorder="1" applyAlignment="1">
      <alignment horizontal="center" vertical="center"/>
    </xf>
    <xf numFmtId="2" fontId="10" fillId="11" borderId="2" xfId="0" applyNumberFormat="1" applyFont="1" applyFill="1" applyBorder="1" applyAlignment="1">
      <alignment horizontal="center" vertical="center"/>
    </xf>
    <xf numFmtId="2" fontId="10" fillId="11" borderId="4" xfId="0" applyNumberFormat="1" applyFont="1" applyFill="1" applyBorder="1" applyAlignment="1">
      <alignment horizontal="center" vertical="center"/>
    </xf>
    <xf numFmtId="164" fontId="10" fillId="9" borderId="12" xfId="0" applyNumberFormat="1" applyFont="1" applyFill="1" applyBorder="1" applyAlignment="1">
      <alignment horizontal="center" vertical="center"/>
    </xf>
    <xf numFmtId="164" fontId="10" fillId="9" borderId="23" xfId="0" applyNumberFormat="1" applyFont="1" applyFill="1" applyBorder="1" applyAlignment="1">
      <alignment horizontal="center" vertical="center"/>
    </xf>
    <xf numFmtId="164" fontId="10" fillId="11" borderId="23" xfId="0" applyNumberFormat="1" applyFont="1" applyFill="1" applyBorder="1" applyAlignment="1">
      <alignment horizontal="center" vertical="center"/>
    </xf>
    <xf numFmtId="164" fontId="10" fillId="11" borderId="31" xfId="0" applyNumberFormat="1" applyFont="1" applyFill="1" applyBorder="1" applyAlignment="1">
      <alignment horizontal="center" vertical="center"/>
    </xf>
    <xf numFmtId="164" fontId="10" fillId="11" borderId="15" xfId="0" applyNumberFormat="1" applyFont="1" applyFill="1" applyBorder="1" applyAlignment="1">
      <alignment horizontal="center" vertical="center"/>
    </xf>
    <xf numFmtId="164" fontId="10" fillId="9" borderId="31" xfId="0" applyNumberFormat="1" applyFont="1" applyFill="1" applyBorder="1" applyAlignment="1">
      <alignment horizontal="center" vertical="center"/>
    </xf>
    <xf numFmtId="2" fontId="3" fillId="9" borderId="12" xfId="0" applyNumberFormat="1" applyFont="1" applyFill="1" applyBorder="1" applyAlignment="1">
      <alignment horizontal="center" vertical="center"/>
    </xf>
    <xf numFmtId="2" fontId="3" fillId="9" borderId="23" xfId="0" applyNumberFormat="1" applyFont="1" applyFill="1" applyBorder="1" applyAlignment="1">
      <alignment horizontal="center" vertical="center"/>
    </xf>
    <xf numFmtId="2" fontId="3" fillId="9" borderId="31" xfId="0" applyNumberFormat="1" applyFont="1" applyFill="1" applyBorder="1" applyAlignment="1">
      <alignment horizontal="center" vertical="center"/>
    </xf>
    <xf numFmtId="2" fontId="3" fillId="11" borderId="15" xfId="0" applyNumberFormat="1" applyFont="1" applyFill="1" applyBorder="1" applyAlignment="1">
      <alignment horizontal="center" vertical="center"/>
    </xf>
    <xf numFmtId="2" fontId="3" fillId="11" borderId="23" xfId="0" applyNumberFormat="1" applyFont="1" applyFill="1" applyBorder="1" applyAlignment="1">
      <alignment horizontal="center" vertical="center"/>
    </xf>
    <xf numFmtId="2" fontId="3" fillId="11" borderId="31" xfId="0" applyNumberFormat="1" applyFont="1" applyFill="1" applyBorder="1" applyAlignment="1">
      <alignment horizontal="center" vertical="center"/>
    </xf>
    <xf numFmtId="0" fontId="24" fillId="9" borderId="12" xfId="0" applyFont="1" applyFill="1" applyBorder="1" applyAlignment="1">
      <alignment horizontal="center" vertical="center"/>
    </xf>
    <xf numFmtId="0" fontId="24" fillId="9" borderId="23" xfId="0" applyFont="1" applyFill="1" applyBorder="1" applyAlignment="1">
      <alignment horizontal="center" vertical="center"/>
    </xf>
    <xf numFmtId="0" fontId="24" fillId="9" borderId="31" xfId="0" applyFont="1" applyFill="1" applyBorder="1" applyAlignment="1">
      <alignment horizontal="center" vertical="center"/>
    </xf>
    <xf numFmtId="0" fontId="24" fillId="11" borderId="15" xfId="0" applyFont="1" applyFill="1" applyBorder="1" applyAlignment="1">
      <alignment horizontal="center" vertical="center"/>
    </xf>
    <xf numFmtId="0" fontId="24" fillId="11" borderId="23" xfId="0" applyFont="1" applyFill="1" applyBorder="1" applyAlignment="1">
      <alignment horizontal="center" vertical="center"/>
    </xf>
    <xf numFmtId="0" fontId="24" fillId="11" borderId="3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9" fillId="0" borderId="13" xfId="0" applyFont="1" applyFill="1" applyBorder="1" applyAlignment="1">
      <alignment horizontal="center" vertical="center"/>
    </xf>
    <xf numFmtId="0" fontId="29" fillId="0" borderId="16" xfId="0" applyFont="1" applyFill="1" applyBorder="1" applyAlignment="1">
      <alignment horizontal="center" vertical="center"/>
    </xf>
    <xf numFmtId="0" fontId="29" fillId="0" borderId="21" xfId="0" applyFont="1" applyFill="1" applyBorder="1" applyAlignment="1">
      <alignment horizontal="center" vertical="center"/>
    </xf>
    <xf numFmtId="0" fontId="29" fillId="12" borderId="1" xfId="0" applyFont="1" applyFill="1" applyBorder="1" applyAlignment="1">
      <alignment horizontal="center" vertical="center"/>
    </xf>
    <xf numFmtId="0" fontId="29" fillId="12" borderId="43" xfId="0" applyFont="1" applyFill="1" applyBorder="1" applyAlignment="1">
      <alignment horizontal="center" vertical="center"/>
    </xf>
    <xf numFmtId="0" fontId="29" fillId="0" borderId="43" xfId="0" applyFont="1" applyFill="1" applyBorder="1" applyAlignment="1">
      <alignment horizontal="center" vertical="center"/>
    </xf>
    <xf numFmtId="0" fontId="45" fillId="0" borderId="1" xfId="0" applyFont="1" applyBorder="1" applyAlignment="1">
      <alignment horizontal="center" vertical="center"/>
    </xf>
    <xf numFmtId="0" fontId="45" fillId="0" borderId="4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2" fillId="0" borderId="48" xfId="0" applyFont="1" applyBorder="1" applyAlignment="1">
      <alignment horizontal="center" vertical="center"/>
    </xf>
    <xf numFmtId="0" fontId="12" fillId="0" borderId="61" xfId="0" applyFont="1" applyBorder="1" applyAlignment="1">
      <alignment horizontal="center" vertical="center"/>
    </xf>
    <xf numFmtId="49" fontId="18" fillId="0" borderId="53" xfId="0" applyNumberFormat="1" applyFont="1" applyBorder="1" applyAlignment="1">
      <alignment horizontal="center"/>
    </xf>
    <xf numFmtId="49" fontId="18" fillId="0" borderId="47" xfId="0" applyNumberFormat="1" applyFont="1" applyBorder="1" applyAlignment="1">
      <alignment horizontal="center"/>
    </xf>
    <xf numFmtId="0" fontId="18" fillId="9" borderId="54" xfId="0" applyFont="1" applyFill="1" applyBorder="1" applyAlignment="1">
      <alignment horizontal="center"/>
    </xf>
    <xf numFmtId="0" fontId="18" fillId="9" borderId="52" xfId="0" applyFont="1" applyFill="1" applyBorder="1" applyAlignment="1">
      <alignment horizontal="center"/>
    </xf>
    <xf numFmtId="0" fontId="18" fillId="9" borderId="55" xfId="0" applyFont="1" applyFill="1" applyBorder="1" applyAlignment="1">
      <alignment horizontal="center"/>
    </xf>
    <xf numFmtId="0" fontId="18" fillId="9" borderId="56" xfId="0" applyFont="1" applyFill="1" applyBorder="1" applyAlignment="1">
      <alignment horizontal="center"/>
    </xf>
    <xf numFmtId="0" fontId="18" fillId="9" borderId="0" xfId="0" applyFont="1" applyFill="1" applyBorder="1" applyAlignment="1">
      <alignment horizontal="center"/>
    </xf>
    <xf numFmtId="0" fontId="18" fillId="9" borderId="49" xfId="0" applyFont="1" applyFill="1" applyBorder="1" applyAlignment="1">
      <alignment horizontal="center"/>
    </xf>
    <xf numFmtId="0" fontId="18" fillId="9" borderId="53" xfId="0" applyFont="1" applyFill="1" applyBorder="1" applyAlignment="1">
      <alignment horizontal="center"/>
    </xf>
    <xf numFmtId="0" fontId="18" fillId="9" borderId="51" xfId="0" applyFont="1" applyFill="1" applyBorder="1" applyAlignment="1">
      <alignment horizontal="center"/>
    </xf>
    <xf numFmtId="0" fontId="18" fillId="9" borderId="47" xfId="0" applyFont="1" applyFill="1" applyBorder="1" applyAlignment="1">
      <alignment horizontal="center"/>
    </xf>
    <xf numFmtId="49" fontId="18" fillId="0" borderId="56" xfId="0" applyNumberFormat="1" applyFont="1" applyBorder="1" applyAlignment="1">
      <alignment horizontal="center"/>
    </xf>
    <xf numFmtId="49" fontId="18" fillId="0" borderId="49" xfId="0" applyNumberFormat="1" applyFont="1" applyBorder="1" applyAlignment="1">
      <alignment horizontal="center"/>
    </xf>
    <xf numFmtId="0" fontId="18" fillId="0" borderId="56" xfId="0" applyFont="1" applyBorder="1" applyAlignment="1">
      <alignment horizontal="center"/>
    </xf>
    <xf numFmtId="0" fontId="18" fillId="0" borderId="49" xfId="0" applyFont="1" applyBorder="1" applyAlignment="1">
      <alignment horizontal="center"/>
    </xf>
    <xf numFmtId="0" fontId="18" fillId="0" borderId="57" xfId="0" applyFont="1" applyBorder="1" applyAlignment="1">
      <alignment horizontal="center"/>
    </xf>
    <xf numFmtId="0" fontId="18" fillId="0" borderId="42" xfId="0" applyFont="1" applyBorder="1" applyAlignment="1">
      <alignment horizontal="center"/>
    </xf>
    <xf numFmtId="0" fontId="20" fillId="0" borderId="57" xfId="0" applyFont="1" applyBorder="1" applyAlignment="1">
      <alignment horizontal="center" vertical="center"/>
    </xf>
    <xf numFmtId="0" fontId="20" fillId="0" borderId="41" xfId="0" applyFont="1" applyBorder="1" applyAlignment="1">
      <alignment horizontal="center" vertical="center"/>
    </xf>
    <xf numFmtId="0" fontId="20" fillId="0" borderId="42" xfId="0" applyFont="1" applyBorder="1" applyAlignment="1">
      <alignment horizontal="center" vertical="center"/>
    </xf>
    <xf numFmtId="0" fontId="18" fillId="0" borderId="41" xfId="0" applyFont="1" applyBorder="1" applyAlignment="1">
      <alignment horizontal="center"/>
    </xf>
    <xf numFmtId="0" fontId="18" fillId="0" borderId="54" xfId="0" applyFont="1" applyBorder="1" applyAlignment="1">
      <alignment horizontal="center"/>
    </xf>
    <xf numFmtId="0" fontId="18" fillId="0" borderId="52" xfId="0" applyFont="1" applyBorder="1" applyAlignment="1">
      <alignment horizontal="center"/>
    </xf>
    <xf numFmtId="0" fontId="18" fillId="0" borderId="55" xfId="0" applyFont="1" applyBorder="1" applyAlignment="1">
      <alignment horizontal="center"/>
    </xf>
    <xf numFmtId="0" fontId="18" fillId="0" borderId="53" xfId="0" applyFont="1" applyBorder="1" applyAlignment="1">
      <alignment horizontal="center"/>
    </xf>
    <xf numFmtId="0" fontId="18" fillId="0" borderId="51" xfId="0" applyFont="1" applyBorder="1" applyAlignment="1">
      <alignment horizontal="center"/>
    </xf>
    <xf numFmtId="0" fontId="18" fillId="0" borderId="47" xfId="0" applyFont="1" applyBorder="1" applyAlignment="1">
      <alignment horizontal="center"/>
    </xf>
    <xf numFmtId="0" fontId="36" fillId="0" borderId="48" xfId="0" applyFont="1" applyBorder="1" applyAlignment="1">
      <alignment horizontal="center" vertical="center"/>
    </xf>
    <xf numFmtId="0" fontId="36" fillId="0" borderId="69" xfId="0" applyFont="1" applyBorder="1" applyAlignment="1">
      <alignment horizontal="center" vertical="center"/>
    </xf>
    <xf numFmtId="0" fontId="36" fillId="0" borderId="74" xfId="0" applyFont="1" applyBorder="1" applyAlignment="1">
      <alignment horizontal="center" vertical="center" wrapText="1"/>
    </xf>
    <xf numFmtId="0" fontId="36" fillId="0" borderId="52" xfId="0" applyFont="1" applyBorder="1" applyAlignment="1">
      <alignment horizontal="center" vertical="center" wrapText="1"/>
    </xf>
    <xf numFmtId="0" fontId="36" fillId="0" borderId="70" xfId="0" applyFont="1" applyBorder="1" applyAlignment="1">
      <alignment horizontal="center" vertical="center" wrapText="1"/>
    </xf>
    <xf numFmtId="0" fontId="36" fillId="0" borderId="75" xfId="0" applyFont="1" applyBorder="1" applyAlignment="1">
      <alignment horizontal="center" vertical="center" wrapText="1"/>
    </xf>
    <xf numFmtId="0" fontId="36" fillId="0" borderId="51" xfId="0" applyFont="1" applyBorder="1" applyAlignment="1">
      <alignment horizontal="center" vertical="center" wrapText="1"/>
    </xf>
    <xf numFmtId="0" fontId="36" fillId="0" borderId="72" xfId="0" applyFont="1" applyBorder="1" applyAlignment="1">
      <alignment horizontal="center" vertical="center" wrapText="1"/>
    </xf>
    <xf numFmtId="0" fontId="0" fillId="9" borderId="0" xfId="0" applyFill="1" applyAlignment="1">
      <alignment horizontal="center"/>
    </xf>
    <xf numFmtId="0" fontId="36" fillId="0" borderId="57" xfId="0" applyFont="1" applyBorder="1" applyAlignment="1">
      <alignment horizontal="center" vertical="center"/>
    </xf>
    <xf numFmtId="0" fontId="36" fillId="0" borderId="41" xfId="0" applyFont="1" applyBorder="1" applyAlignment="1">
      <alignment horizontal="center" vertical="center"/>
    </xf>
    <xf numFmtId="0" fontId="36" fillId="0" borderId="42" xfId="0" applyFont="1" applyBorder="1" applyAlignment="1">
      <alignment horizontal="center" vertical="center"/>
    </xf>
    <xf numFmtId="0" fontId="36" fillId="0" borderId="54" xfId="0" applyFont="1" applyBorder="1" applyAlignment="1">
      <alignment horizontal="center" vertical="center"/>
    </xf>
    <xf numFmtId="0" fontId="36" fillId="0" borderId="52" xfId="0" applyFont="1" applyBorder="1" applyAlignment="1">
      <alignment horizontal="center" vertical="center"/>
    </xf>
    <xf numFmtId="0" fontId="36" fillId="0" borderId="70" xfId="0" applyFont="1" applyBorder="1" applyAlignment="1">
      <alignment horizontal="center" vertical="center"/>
    </xf>
    <xf numFmtId="0" fontId="36" fillId="0" borderId="73" xfId="0" applyFont="1" applyBorder="1" applyAlignment="1">
      <alignment horizontal="center" vertical="center"/>
    </xf>
    <xf numFmtId="0" fontId="36" fillId="0" borderId="71" xfId="0" applyFont="1" applyBorder="1" applyAlignment="1">
      <alignment horizontal="center" vertical="center"/>
    </xf>
    <xf numFmtId="0" fontId="18" fillId="8" borderId="54" xfId="0" applyFont="1" applyFill="1" applyBorder="1" applyAlignment="1">
      <alignment horizontal="center"/>
    </xf>
    <xf numFmtId="0" fontId="18" fillId="8" borderId="52" xfId="0" applyFont="1" applyFill="1" applyBorder="1" applyAlignment="1">
      <alignment horizontal="center"/>
    </xf>
    <xf numFmtId="0" fontId="18" fillId="8" borderId="55" xfId="0" applyFont="1" applyFill="1" applyBorder="1" applyAlignment="1">
      <alignment horizontal="center"/>
    </xf>
    <xf numFmtId="0" fontId="18" fillId="8" borderId="56" xfId="0" applyFont="1" applyFill="1" applyBorder="1" applyAlignment="1">
      <alignment horizontal="center"/>
    </xf>
    <xf numFmtId="0" fontId="18" fillId="8" borderId="0" xfId="0" applyFont="1" applyFill="1" applyBorder="1" applyAlignment="1">
      <alignment horizontal="center"/>
    </xf>
    <xf numFmtId="0" fontId="18" fillId="8" borderId="49" xfId="0" applyFont="1" applyFill="1" applyBorder="1" applyAlignment="1">
      <alignment horizontal="center"/>
    </xf>
    <xf numFmtId="0" fontId="18" fillId="8" borderId="53" xfId="0" applyFont="1" applyFill="1" applyBorder="1" applyAlignment="1">
      <alignment horizontal="center"/>
    </xf>
    <xf numFmtId="0" fontId="18" fillId="8" borderId="51" xfId="0" applyFont="1" applyFill="1" applyBorder="1" applyAlignment="1">
      <alignment horizontal="center"/>
    </xf>
    <xf numFmtId="0" fontId="18" fillId="8" borderId="47" xfId="0" applyFont="1" applyFill="1" applyBorder="1" applyAlignment="1">
      <alignment horizontal="center"/>
    </xf>
    <xf numFmtId="0" fontId="18" fillId="0" borderId="0" xfId="0" applyFont="1" applyAlignment="1">
      <alignment horizontal="center"/>
    </xf>
    <xf numFmtId="0" fontId="4" fillId="5" borderId="57" xfId="0" applyFont="1" applyFill="1" applyBorder="1" applyAlignment="1" applyProtection="1">
      <alignment horizontal="center" vertical="center" wrapText="1"/>
      <protection hidden="1"/>
    </xf>
    <xf numFmtId="0" fontId="4" fillId="5" borderId="41" xfId="0" applyFont="1" applyFill="1" applyBorder="1" applyAlignment="1" applyProtection="1">
      <alignment horizontal="center" vertical="center" wrapText="1"/>
      <protection hidden="1"/>
    </xf>
    <xf numFmtId="0" fontId="4" fillId="5" borderId="42" xfId="0" applyFont="1" applyFill="1" applyBorder="1" applyAlignment="1" applyProtection="1">
      <alignment horizontal="center" vertical="center" wrapText="1"/>
      <protection hidden="1"/>
    </xf>
    <xf numFmtId="0" fontId="4" fillId="5" borderId="6" xfId="0" applyFont="1" applyFill="1" applyBorder="1" applyAlignment="1" applyProtection="1">
      <alignment horizontal="center" vertical="center" wrapText="1"/>
      <protection hidden="1"/>
    </xf>
    <xf numFmtId="0" fontId="4" fillId="5" borderId="22" xfId="0" applyFont="1" applyFill="1" applyBorder="1" applyAlignment="1" applyProtection="1">
      <alignment horizontal="center" vertical="center" wrapText="1"/>
      <protection hidden="1"/>
    </xf>
    <xf numFmtId="0" fontId="4" fillId="5" borderId="59" xfId="0" applyFont="1" applyFill="1" applyBorder="1" applyAlignment="1" applyProtection="1">
      <alignment horizontal="center" vertical="center" wrapText="1"/>
      <protection hidden="1"/>
    </xf>
    <xf numFmtId="0" fontId="18" fillId="0" borderId="12" xfId="0" applyFont="1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30" fillId="0" borderId="56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0" fontId="30" fillId="0" borderId="4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4" fillId="0" borderId="59" xfId="0" applyFont="1" applyBorder="1" applyAlignment="1">
      <alignment horizontal="center"/>
    </xf>
    <xf numFmtId="0" fontId="26" fillId="5" borderId="12" xfId="0" applyFont="1" applyFill="1" applyBorder="1" applyAlignment="1" applyProtection="1">
      <alignment horizontal="center" vertical="center" wrapText="1"/>
      <protection hidden="1"/>
    </xf>
    <xf numFmtId="0" fontId="26" fillId="5" borderId="13" xfId="0" applyFont="1" applyFill="1" applyBorder="1" applyAlignment="1" applyProtection="1">
      <alignment horizontal="center" vertical="center" wrapText="1"/>
      <protection hidden="1"/>
    </xf>
    <xf numFmtId="0" fontId="26" fillId="5" borderId="10" xfId="0" applyFont="1" applyFill="1" applyBorder="1" applyAlignment="1" applyProtection="1">
      <alignment horizontal="center" vertical="center" wrapText="1"/>
      <protection hidden="1"/>
    </xf>
    <xf numFmtId="0" fontId="26" fillId="5" borderId="11" xfId="0" applyFont="1" applyFill="1" applyBorder="1" applyAlignment="1" applyProtection="1">
      <alignment horizontal="center" vertical="center" wrapText="1"/>
      <protection hidden="1"/>
    </xf>
    <xf numFmtId="0" fontId="26" fillId="5" borderId="6" xfId="0" applyFont="1" applyFill="1" applyBorder="1" applyAlignment="1" applyProtection="1">
      <alignment horizontal="center" vertical="center" wrapText="1"/>
      <protection hidden="1"/>
    </xf>
    <xf numFmtId="0" fontId="26" fillId="5" borderId="59" xfId="0" applyFont="1" applyFill="1" applyBorder="1" applyAlignment="1" applyProtection="1">
      <alignment horizontal="center" vertical="center" wrapText="1"/>
      <protection hidden="1"/>
    </xf>
    <xf numFmtId="0" fontId="27" fillId="5" borderId="10" xfId="0" applyFont="1" applyFill="1" applyBorder="1" applyAlignment="1" applyProtection="1">
      <alignment horizontal="center" vertical="center" wrapText="1"/>
      <protection hidden="1"/>
    </xf>
    <xf numFmtId="0" fontId="27" fillId="5" borderId="11" xfId="0" applyFont="1" applyFill="1" applyBorder="1" applyAlignment="1" applyProtection="1">
      <alignment horizontal="center" vertical="center" wrapText="1"/>
      <protection hidden="1"/>
    </xf>
    <xf numFmtId="0" fontId="27" fillId="5" borderId="12" xfId="0" applyFont="1" applyFill="1" applyBorder="1" applyAlignment="1" applyProtection="1">
      <alignment horizontal="center" vertical="center" wrapText="1"/>
      <protection hidden="1"/>
    </xf>
    <xf numFmtId="0" fontId="31" fillId="5" borderId="54" xfId="0" applyFont="1" applyFill="1" applyBorder="1" applyAlignment="1">
      <alignment horizontal="center" vertical="center"/>
    </xf>
    <xf numFmtId="0" fontId="31" fillId="5" borderId="55" xfId="0" applyFont="1" applyFill="1" applyBorder="1" applyAlignment="1">
      <alignment horizontal="center" vertical="center"/>
    </xf>
    <xf numFmtId="0" fontId="31" fillId="5" borderId="56" xfId="0" applyFont="1" applyFill="1" applyBorder="1" applyAlignment="1">
      <alignment horizontal="center" vertical="center"/>
    </xf>
    <xf numFmtId="0" fontId="31" fillId="5" borderId="49" xfId="0" applyFont="1" applyFill="1" applyBorder="1" applyAlignment="1">
      <alignment horizontal="center" vertical="center"/>
    </xf>
    <xf numFmtId="0" fontId="32" fillId="0" borderId="51" xfId="0" applyFont="1" applyBorder="1" applyAlignment="1">
      <alignment horizontal="center" wrapText="1"/>
    </xf>
    <xf numFmtId="0" fontId="26" fillId="5" borderId="67" xfId="0" applyNumberFormat="1" applyFont="1" applyFill="1" applyBorder="1" applyAlignment="1" applyProtection="1">
      <alignment horizontal="center" vertical="center" wrapText="1"/>
      <protection hidden="1"/>
    </xf>
    <xf numFmtId="0" fontId="26" fillId="5" borderId="48" xfId="0" applyNumberFormat="1" applyFont="1" applyFill="1" applyBorder="1" applyAlignment="1" applyProtection="1">
      <alignment horizontal="center" vertical="center" wrapText="1"/>
      <protection hidden="1"/>
    </xf>
    <xf numFmtId="0" fontId="26" fillId="5" borderId="9" xfId="0" applyFont="1" applyFill="1" applyBorder="1" applyAlignment="1" applyProtection="1">
      <alignment horizontal="center" vertical="center" wrapText="1"/>
      <protection hidden="1"/>
    </xf>
    <xf numFmtId="0" fontId="26" fillId="5" borderId="33" xfId="0" applyFont="1" applyFill="1" applyBorder="1" applyAlignment="1" applyProtection="1">
      <alignment horizontal="center" vertical="center" wrapText="1"/>
      <protection hidden="1"/>
    </xf>
    <xf numFmtId="0" fontId="26" fillId="5" borderId="67" xfId="0" applyFont="1" applyFill="1" applyBorder="1" applyAlignment="1" applyProtection="1">
      <alignment horizontal="center" vertical="center" wrapText="1"/>
      <protection hidden="1"/>
    </xf>
    <xf numFmtId="0" fontId="26" fillId="5" borderId="48" xfId="0" applyFont="1" applyFill="1" applyBorder="1" applyAlignment="1" applyProtection="1">
      <alignment horizontal="center" vertical="center" wrapText="1"/>
      <protection hidden="1"/>
    </xf>
    <xf numFmtId="0" fontId="26" fillId="5" borderId="22" xfId="0" applyFont="1" applyFill="1" applyBorder="1" applyAlignment="1" applyProtection="1">
      <alignment horizontal="center" vertical="center" wrapText="1"/>
      <protection hidden="1"/>
    </xf>
    <xf numFmtId="0" fontId="26" fillId="5" borderId="34" xfId="0" applyFont="1" applyFill="1" applyBorder="1" applyAlignment="1" applyProtection="1">
      <alignment horizontal="center" vertical="center" wrapText="1"/>
      <protection hidden="1"/>
    </xf>
    <xf numFmtId="0" fontId="18" fillId="0" borderId="17" xfId="0" applyFont="1" applyBorder="1" applyAlignment="1">
      <alignment horizontal="center"/>
    </xf>
    <xf numFmtId="0" fontId="18" fillId="0" borderId="40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40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58" xfId="0" applyFont="1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18" fillId="0" borderId="58" xfId="0" applyFont="1" applyBorder="1" applyAlignment="1">
      <alignment horizontal="center"/>
    </xf>
    <xf numFmtId="0" fontId="42" fillId="0" borderId="51" xfId="0" applyFont="1" applyBorder="1" applyAlignment="1">
      <alignment horizontal="center" wrapText="1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3" fillId="0" borderId="51" xfId="0" applyFont="1" applyBorder="1" applyAlignment="1">
      <alignment horizontal="center" vertical="center" wrapText="1"/>
    </xf>
    <xf numFmtId="0" fontId="4" fillId="0" borderId="51" xfId="0" applyFont="1" applyBorder="1" applyAlignment="1">
      <alignment horizontal="center" vertical="center" wrapText="1"/>
    </xf>
    <xf numFmtId="0" fontId="1" fillId="5" borderId="3" xfId="0" applyFont="1" applyFill="1" applyBorder="1" applyAlignment="1" applyProtection="1">
      <alignment horizontal="center" vertical="center" wrapText="1"/>
      <protection hidden="1"/>
    </xf>
    <xf numFmtId="0" fontId="1" fillId="5" borderId="13" xfId="0" applyFont="1" applyFill="1" applyBorder="1" applyAlignment="1" applyProtection="1">
      <alignment horizontal="center" vertical="center" wrapText="1"/>
      <protection hidden="1"/>
    </xf>
    <xf numFmtId="0" fontId="2" fillId="5" borderId="13" xfId="0" applyFont="1" applyFill="1" applyBorder="1" applyAlignment="1" applyProtection="1">
      <alignment horizontal="center" vertical="center" wrapText="1"/>
      <protection hidden="1"/>
    </xf>
    <xf numFmtId="0" fontId="2" fillId="5" borderId="36" xfId="0" applyFont="1" applyFill="1" applyBorder="1" applyAlignment="1" applyProtection="1">
      <alignment horizontal="center" vertical="center" wrapText="1"/>
      <protection hidden="1"/>
    </xf>
    <xf numFmtId="0" fontId="2" fillId="5" borderId="10" xfId="0" applyFont="1" applyFill="1" applyBorder="1" applyAlignment="1" applyProtection="1">
      <alignment horizontal="center" vertical="center" wrapText="1"/>
      <protection hidden="1"/>
    </xf>
    <xf numFmtId="0" fontId="2" fillId="5" borderId="3" xfId="0" applyFont="1" applyFill="1" applyBorder="1" applyAlignment="1" applyProtection="1">
      <alignment horizontal="center" vertical="center" wrapText="1"/>
      <protection hidden="1"/>
    </xf>
    <xf numFmtId="0" fontId="2" fillId="5" borderId="11" xfId="0" applyFont="1" applyFill="1" applyBorder="1" applyAlignment="1" applyProtection="1">
      <alignment horizontal="center" vertical="center" wrapText="1"/>
      <protection hidden="1"/>
    </xf>
    <xf numFmtId="0" fontId="2" fillId="5" borderId="12" xfId="0" applyFont="1" applyFill="1" applyBorder="1" applyAlignment="1" applyProtection="1">
      <alignment horizontal="center" vertical="center" wrapText="1"/>
      <protection hidden="1"/>
    </xf>
    <xf numFmtId="0" fontId="1" fillId="5" borderId="10" xfId="0" applyFont="1" applyFill="1" applyBorder="1" applyAlignment="1" applyProtection="1">
      <alignment horizontal="center" vertical="center" wrapText="1"/>
      <protection hidden="1"/>
    </xf>
    <xf numFmtId="0" fontId="1" fillId="5" borderId="11" xfId="0" applyFont="1" applyFill="1" applyBorder="1" applyAlignment="1" applyProtection="1">
      <alignment horizontal="center" vertical="center" wrapText="1"/>
      <protection hidden="1"/>
    </xf>
    <xf numFmtId="0" fontId="2" fillId="5" borderId="50" xfId="0" applyFont="1" applyFill="1" applyBorder="1" applyAlignment="1" applyProtection="1">
      <alignment horizontal="center" vertical="center" wrapText="1"/>
      <protection hidden="1"/>
    </xf>
    <xf numFmtId="0" fontId="1" fillId="5" borderId="12" xfId="0" applyFont="1" applyFill="1" applyBorder="1" applyAlignment="1" applyProtection="1">
      <alignment horizontal="center" vertical="center" wrapText="1"/>
      <protection hidden="1"/>
    </xf>
    <xf numFmtId="0" fontId="1" fillId="5" borderId="35" xfId="0" applyFont="1" applyFill="1" applyBorder="1" applyAlignment="1" applyProtection="1">
      <alignment horizontal="center" vertical="center" wrapText="1"/>
      <protection hidden="1"/>
    </xf>
    <xf numFmtId="0" fontId="2" fillId="5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5" borderId="5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3" fillId="0" borderId="77" xfId="0" applyFont="1" applyBorder="1" applyAlignment="1">
      <alignment horizontal="center" vertical="center"/>
    </xf>
    <xf numFmtId="0" fontId="3" fillId="0" borderId="78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76" xfId="0" applyFont="1" applyBorder="1" applyAlignment="1">
      <alignment horizontal="center" vertical="center"/>
    </xf>
    <xf numFmtId="0" fontId="4" fillId="0" borderId="77" xfId="0" applyFont="1" applyBorder="1" applyAlignment="1">
      <alignment horizontal="center" vertical="center"/>
    </xf>
    <xf numFmtId="0" fontId="4" fillId="0" borderId="7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12" fillId="0" borderId="60" xfId="0" applyFont="1" applyBorder="1" applyAlignment="1">
      <alignment horizontal="center" vertical="center" wrapText="1"/>
    </xf>
    <xf numFmtId="0" fontId="12" fillId="0" borderId="52" xfId="0" applyFont="1" applyBorder="1" applyAlignment="1">
      <alignment horizontal="center" vertical="center" wrapText="1"/>
    </xf>
    <xf numFmtId="0" fontId="12" fillId="0" borderId="62" xfId="0" applyFont="1" applyBorder="1" applyAlignment="1">
      <alignment horizontal="center" vertical="center" wrapText="1"/>
    </xf>
    <xf numFmtId="0" fontId="12" fillId="0" borderId="63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 wrapText="1"/>
    </xf>
    <xf numFmtId="0" fontId="12" fillId="0" borderId="64" xfId="0" applyFont="1" applyBorder="1" applyAlignment="1">
      <alignment horizontal="center" vertical="center" wrapText="1"/>
    </xf>
    <xf numFmtId="0" fontId="12" fillId="0" borderId="57" xfId="0" applyFont="1" applyBorder="1" applyAlignment="1">
      <alignment horizontal="center" vertical="center"/>
    </xf>
    <xf numFmtId="0" fontId="12" fillId="0" borderId="41" xfId="0" applyFont="1" applyBorder="1" applyAlignment="1">
      <alignment horizontal="center" vertical="center"/>
    </xf>
    <xf numFmtId="0" fontId="12" fillId="0" borderId="42" xfId="0" applyFont="1" applyBorder="1" applyAlignment="1">
      <alignment horizontal="center" vertical="center"/>
    </xf>
    <xf numFmtId="0" fontId="12" fillId="0" borderId="54" xfId="0" applyFont="1" applyBorder="1" applyAlignment="1">
      <alignment horizontal="center" vertical="center"/>
    </xf>
    <xf numFmtId="0" fontId="12" fillId="0" borderId="52" xfId="0" applyFont="1" applyBorder="1" applyAlignment="1">
      <alignment horizontal="center" vertical="center"/>
    </xf>
    <xf numFmtId="0" fontId="12" fillId="0" borderId="62" xfId="0" applyFont="1" applyBorder="1" applyAlignment="1">
      <alignment horizontal="center" vertical="center"/>
    </xf>
    <xf numFmtId="0" fontId="12" fillId="0" borderId="65" xfId="0" applyFont="1" applyBorder="1" applyAlignment="1">
      <alignment horizontal="center" vertical="center"/>
    </xf>
    <xf numFmtId="0" fontId="12" fillId="0" borderId="66" xfId="0" applyFont="1" applyBorder="1" applyAlignment="1">
      <alignment horizontal="center" vertical="center"/>
    </xf>
    <xf numFmtId="0" fontId="0" fillId="0" borderId="57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53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56" xfId="0" applyBorder="1" applyAlignment="1">
      <alignment horizontal="center"/>
    </xf>
    <xf numFmtId="49" fontId="0" fillId="0" borderId="53" xfId="0" applyNumberFormat="1" applyBorder="1" applyAlignment="1">
      <alignment horizontal="center"/>
    </xf>
    <xf numFmtId="49" fontId="0" fillId="0" borderId="47" xfId="0" applyNumberFormat="1" applyBorder="1" applyAlignment="1">
      <alignment horizontal="center"/>
    </xf>
    <xf numFmtId="0" fontId="0" fillId="0" borderId="41" xfId="0" applyBorder="1" applyAlignment="1">
      <alignment horizontal="center"/>
    </xf>
    <xf numFmtId="0" fontId="18" fillId="10" borderId="57" xfId="0" applyFont="1" applyFill="1" applyBorder="1" applyAlignment="1">
      <alignment horizontal="center"/>
    </xf>
    <xf numFmtId="0" fontId="18" fillId="10" borderId="42" xfId="0" applyFont="1" applyFill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5" fillId="5" borderId="57" xfId="0" applyFont="1" applyFill="1" applyBorder="1" applyAlignment="1" applyProtection="1">
      <alignment horizontal="center" vertical="center" wrapText="1"/>
      <protection hidden="1"/>
    </xf>
    <xf numFmtId="0" fontId="15" fillId="5" borderId="41" xfId="0" applyFont="1" applyFill="1" applyBorder="1" applyAlignment="1" applyProtection="1">
      <alignment horizontal="center" vertical="center" wrapText="1"/>
      <protection hidden="1"/>
    </xf>
    <xf numFmtId="0" fontId="15" fillId="5" borderId="42" xfId="0" applyFont="1" applyFill="1" applyBorder="1" applyAlignment="1" applyProtection="1">
      <alignment horizontal="center" vertical="center" wrapText="1"/>
      <protection hidden="1"/>
    </xf>
    <xf numFmtId="0" fontId="15" fillId="5" borderId="6" xfId="0" applyFont="1" applyFill="1" applyBorder="1" applyAlignment="1" applyProtection="1">
      <alignment horizontal="center" vertical="center" wrapText="1"/>
      <protection hidden="1"/>
    </xf>
    <xf numFmtId="0" fontId="15" fillId="5" borderId="22" xfId="0" applyFont="1" applyFill="1" applyBorder="1" applyAlignment="1" applyProtection="1">
      <alignment horizontal="center" vertical="center" wrapText="1"/>
      <protection hidden="1"/>
    </xf>
    <xf numFmtId="0" fontId="15" fillId="5" borderId="59" xfId="0" applyFont="1" applyFill="1" applyBorder="1" applyAlignment="1" applyProtection="1">
      <alignment horizontal="center" vertical="center" wrapText="1"/>
      <protection hidden="1"/>
    </xf>
    <xf numFmtId="0" fontId="1" fillId="5" borderId="6" xfId="0" applyFont="1" applyFill="1" applyBorder="1" applyAlignment="1" applyProtection="1">
      <alignment horizontal="center" vertical="center" wrapText="1"/>
      <protection hidden="1"/>
    </xf>
    <xf numFmtId="0" fontId="1" fillId="5" borderId="32" xfId="0" applyFont="1" applyFill="1" applyBorder="1" applyAlignment="1" applyProtection="1">
      <alignment horizontal="center" vertical="center" wrapText="1"/>
      <protection hidden="1"/>
    </xf>
    <xf numFmtId="0" fontId="2" fillId="5" borderId="6" xfId="0" applyFont="1" applyFill="1" applyBorder="1" applyAlignment="1" applyProtection="1">
      <alignment horizontal="center" vertical="center" wrapText="1"/>
      <protection hidden="1"/>
    </xf>
    <xf numFmtId="0" fontId="2" fillId="5" borderId="32" xfId="0" applyFont="1" applyFill="1" applyBorder="1" applyAlignment="1" applyProtection="1">
      <alignment horizontal="center" vertical="center" wrapText="1"/>
      <protection hidden="1"/>
    </xf>
    <xf numFmtId="0" fontId="2" fillId="5" borderId="9" xfId="0" applyFont="1" applyFill="1" applyBorder="1" applyAlignment="1" applyProtection="1">
      <alignment horizontal="center" vertical="center" wrapText="1"/>
      <protection hidden="1"/>
    </xf>
    <xf numFmtId="0" fontId="2" fillId="5" borderId="33" xfId="0" applyFont="1" applyFill="1" applyBorder="1" applyAlignment="1" applyProtection="1">
      <alignment horizontal="center" vertical="center" wrapText="1"/>
      <protection hidden="1"/>
    </xf>
    <xf numFmtId="0" fontId="2" fillId="5" borderId="52" xfId="0" applyFont="1" applyFill="1" applyBorder="1" applyAlignment="1" applyProtection="1">
      <alignment horizontal="center" vertical="center" wrapText="1"/>
      <protection hidden="1"/>
    </xf>
    <xf numFmtId="0" fontId="2" fillId="5" borderId="0" xfId="0" applyFont="1" applyFill="1" applyBorder="1" applyAlignment="1" applyProtection="1">
      <alignment horizontal="center" vertical="center" wrapText="1"/>
      <protection hidden="1"/>
    </xf>
    <xf numFmtId="0" fontId="2" fillId="5" borderId="67" xfId="0" applyNumberFormat="1" applyFont="1" applyFill="1" applyBorder="1" applyAlignment="1" applyProtection="1">
      <alignment horizontal="center" vertical="center" wrapText="1"/>
      <protection hidden="1"/>
    </xf>
    <xf numFmtId="0" fontId="2" fillId="5" borderId="48" xfId="0" applyNumberFormat="1" applyFont="1" applyFill="1" applyBorder="1" applyAlignment="1" applyProtection="1">
      <alignment horizontal="center" vertical="center" wrapText="1"/>
      <protection hidden="1"/>
    </xf>
    <xf numFmtId="0" fontId="2" fillId="5" borderId="22" xfId="0" applyFont="1" applyFill="1" applyBorder="1" applyAlignment="1" applyProtection="1">
      <alignment horizontal="center" vertical="center" wrapText="1"/>
      <protection hidden="1"/>
    </xf>
    <xf numFmtId="0" fontId="2" fillId="5" borderId="59" xfId="0" applyFont="1" applyFill="1" applyBorder="1" applyAlignment="1" applyProtection="1">
      <alignment horizontal="center" vertical="center" wrapText="1"/>
      <protection hidden="1"/>
    </xf>
    <xf numFmtId="0" fontId="2" fillId="5" borderId="67" xfId="0" applyFont="1" applyFill="1" applyBorder="1" applyAlignment="1" applyProtection="1">
      <alignment horizontal="center" vertical="center" wrapText="1"/>
      <protection hidden="1"/>
    </xf>
    <xf numFmtId="0" fontId="2" fillId="5" borderId="48" xfId="0" applyFont="1" applyFill="1" applyBorder="1" applyAlignment="1" applyProtection="1">
      <alignment horizontal="center" vertical="center" wrapText="1"/>
      <protection hidden="1"/>
    </xf>
    <xf numFmtId="0" fontId="32" fillId="0" borderId="23" xfId="0" applyFont="1" applyBorder="1" applyAlignment="1">
      <alignment horizontal="center"/>
    </xf>
    <xf numFmtId="0" fontId="32" fillId="0" borderId="16" xfId="0" applyFont="1" applyBorder="1" applyAlignment="1">
      <alignment horizontal="center"/>
    </xf>
    <xf numFmtId="0" fontId="27" fillId="5" borderId="13" xfId="0" applyFont="1" applyFill="1" applyBorder="1" applyAlignment="1" applyProtection="1">
      <alignment horizontal="center" vertical="center" wrapText="1"/>
      <protection hidden="1"/>
    </xf>
    <xf numFmtId="0" fontId="30" fillId="0" borderId="54" xfId="0" applyFont="1" applyBorder="1" applyAlignment="1">
      <alignment horizontal="center"/>
    </xf>
    <xf numFmtId="0" fontId="30" fillId="0" borderId="52" xfId="0" applyFont="1" applyBorder="1" applyAlignment="1">
      <alignment horizontal="center"/>
    </xf>
    <xf numFmtId="0" fontId="30" fillId="0" borderId="55" xfId="0" applyFont="1" applyBorder="1" applyAlignment="1">
      <alignment horizontal="center"/>
    </xf>
    <xf numFmtId="0" fontId="30" fillId="0" borderId="56" xfId="0" applyFont="1" applyBorder="1" applyAlignment="1">
      <alignment horizontal="center"/>
    </xf>
    <xf numFmtId="0" fontId="30" fillId="0" borderId="0" xfId="0" applyFont="1" applyBorder="1" applyAlignment="1">
      <alignment horizontal="center"/>
    </xf>
    <xf numFmtId="0" fontId="30" fillId="0" borderId="49" xfId="0" applyFont="1" applyBorder="1" applyAlignment="1">
      <alignment horizontal="center"/>
    </xf>
    <xf numFmtId="0" fontId="32" fillId="0" borderId="12" xfId="0" applyFont="1" applyBorder="1" applyAlignment="1">
      <alignment horizontal="center"/>
    </xf>
    <xf numFmtId="0" fontId="32" fillId="0" borderId="13" xfId="0" applyFont="1" applyBorder="1" applyAlignment="1">
      <alignment horizontal="center"/>
    </xf>
    <xf numFmtId="0" fontId="32" fillId="0" borderId="31" xfId="0" applyFont="1" applyBorder="1" applyAlignment="1">
      <alignment horizontal="center"/>
    </xf>
    <xf numFmtId="0" fontId="32" fillId="0" borderId="21" xfId="0" applyFont="1" applyBorder="1" applyAlignment="1">
      <alignment horizontal="center"/>
    </xf>
    <xf numFmtId="0" fontId="32" fillId="0" borderId="31" xfId="0" applyFont="1" applyBorder="1" applyAlignment="1">
      <alignment horizontal="center" vertical="center"/>
    </xf>
    <xf numFmtId="0" fontId="32" fillId="0" borderId="21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16" xfId="0" applyFont="1" applyBorder="1" applyAlignment="1">
      <alignment horizontal="center" vertical="center"/>
    </xf>
    <xf numFmtId="0" fontId="32" fillId="0" borderId="12" xfId="0" applyFont="1" applyBorder="1" applyAlignment="1">
      <alignment horizontal="center" vertical="center"/>
    </xf>
    <xf numFmtId="0" fontId="32" fillId="0" borderId="13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2" fillId="5" borderId="46" xfId="0" applyFont="1" applyFill="1" applyBorder="1" applyAlignment="1" applyProtection="1">
      <alignment horizontal="center" vertical="center" wrapText="1"/>
      <protection hidden="1"/>
    </xf>
    <xf numFmtId="0" fontId="2" fillId="5" borderId="34" xfId="0" applyFont="1" applyFill="1" applyBorder="1" applyAlignment="1" applyProtection="1">
      <alignment horizontal="center" vertical="center" wrapText="1"/>
      <protection hidden="1"/>
    </xf>
    <xf numFmtId="0" fontId="5" fillId="5" borderId="6" xfId="0" applyFont="1" applyFill="1" applyBorder="1" applyAlignment="1" applyProtection="1">
      <alignment horizontal="center" vertical="center" wrapText="1"/>
      <protection hidden="1"/>
    </xf>
    <xf numFmtId="0" fontId="5" fillId="5" borderId="59" xfId="0" applyFont="1" applyFill="1" applyBorder="1" applyAlignment="1" applyProtection="1">
      <alignment horizontal="center" vertical="center" wrapText="1"/>
      <protection hidden="1"/>
    </xf>
    <xf numFmtId="0" fontId="5" fillId="5" borderId="67" xfId="0" applyFont="1" applyFill="1" applyBorder="1" applyAlignment="1" applyProtection="1">
      <alignment horizontal="center" vertical="center" wrapText="1"/>
      <protection hidden="1"/>
    </xf>
    <xf numFmtId="0" fontId="5" fillId="5" borderId="46" xfId="0" applyFont="1" applyFill="1" applyBorder="1" applyAlignment="1" applyProtection="1">
      <alignment horizontal="center" vertical="center" wrapText="1"/>
      <protection hidden="1"/>
    </xf>
    <xf numFmtId="0" fontId="6" fillId="5" borderId="67" xfId="0" applyNumberFormat="1" applyFont="1" applyFill="1" applyBorder="1" applyAlignment="1" applyProtection="1">
      <alignment horizontal="center" vertical="center" wrapText="1"/>
      <protection hidden="1"/>
    </xf>
    <xf numFmtId="0" fontId="6" fillId="5" borderId="46" xfId="0" applyNumberFormat="1" applyFont="1" applyFill="1" applyBorder="1" applyAlignment="1" applyProtection="1">
      <alignment horizontal="center" vertical="center" wrapText="1"/>
      <protection hidden="1"/>
    </xf>
    <xf numFmtId="0" fontId="6" fillId="5" borderId="6" xfId="0" applyNumberFormat="1" applyFont="1" applyFill="1" applyBorder="1" applyAlignment="1" applyProtection="1">
      <alignment horizontal="center" vertical="center" wrapText="1"/>
      <protection hidden="1"/>
    </xf>
    <xf numFmtId="0" fontId="6" fillId="5" borderId="59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39"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b/>
        <i val="0"/>
      </font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b/>
        <i val="0"/>
      </font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&#1055;&#1086;&#1083;&#1100;&#1079;&#1086;&#1074;&#1072;&#1090;&#1077;&#1083;&#1100;\Desktop\&#1087;&#1086;%20&#1087;&#1088;&#1072;&#1073;&#1086;&#1090;&#1077;\2022\&#1058;&#1072;&#1073;&#1083;&#1080;&#1094;&#1072;%20&#1082;&#1086;&#1083;&#1083;&#1077;&#1076;&#1078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НИМАНИЕ"/>
      <sheetName val="Сводный протокол"/>
      <sheetName val="Юноши младшая гр"/>
      <sheetName val="Юноши младшая гр."/>
      <sheetName val="Девушки младшая гр "/>
      <sheetName val="Девушки младшая гр."/>
      <sheetName val="Юноши старшая гр"/>
      <sheetName val="Юноши старшая гр."/>
      <sheetName val="Девушки старшая гр"/>
      <sheetName val="Девушки старшая гр."/>
      <sheetName val="Ком зачет"/>
      <sheetName val="Таблица юноши"/>
      <sheetName val="Таблица девушки"/>
    </sheetNames>
    <sheetDataSet>
      <sheetData sheetId="0"/>
      <sheetData sheetId="1">
        <row r="3">
          <cell r="Y3">
            <v>0</v>
          </cell>
          <cell r="AA3">
            <v>0</v>
          </cell>
        </row>
        <row r="9">
          <cell r="Y9">
            <v>0</v>
          </cell>
        </row>
        <row r="15">
          <cell r="Y15">
            <v>0</v>
          </cell>
          <cell r="AA15">
            <v>0</v>
          </cell>
        </row>
        <row r="21">
          <cell r="Y21">
            <v>0</v>
          </cell>
        </row>
        <row r="27">
          <cell r="Y27">
            <v>0</v>
          </cell>
          <cell r="AA27">
            <v>0</v>
          </cell>
        </row>
        <row r="33">
          <cell r="Y33">
            <v>0</v>
          </cell>
        </row>
        <row r="39">
          <cell r="Y39">
            <v>0</v>
          </cell>
          <cell r="AA39">
            <v>0</v>
          </cell>
        </row>
        <row r="45">
          <cell r="Y45">
            <v>0</v>
          </cell>
        </row>
        <row r="51">
          <cell r="Y51">
            <v>0</v>
          </cell>
          <cell r="AA51">
            <v>0</v>
          </cell>
        </row>
        <row r="57">
          <cell r="Y57">
            <v>0</v>
          </cell>
        </row>
        <row r="63">
          <cell r="Y63">
            <v>0</v>
          </cell>
          <cell r="AA63">
            <v>0</v>
          </cell>
        </row>
        <row r="69">
          <cell r="Y69">
            <v>0</v>
          </cell>
        </row>
        <row r="75">
          <cell r="Y75">
            <v>0</v>
          </cell>
          <cell r="AA75">
            <v>0</v>
          </cell>
        </row>
        <row r="81">
          <cell r="Y81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140"/>
  <sheetViews>
    <sheetView showWhiteSpace="0" topLeftCell="AG1" zoomScale="55" zoomScaleNormal="55" workbookViewId="0">
      <selection activeCell="AO3" sqref="AO3:BI65"/>
    </sheetView>
  </sheetViews>
  <sheetFormatPr defaultRowHeight="15" x14ac:dyDescent="0.25"/>
  <sheetData>
    <row r="1" spans="1:61" ht="19.5" thickBot="1" x14ac:dyDescent="0.35">
      <c r="A1" s="586" t="s">
        <v>26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632" t="s">
        <v>117</v>
      </c>
      <c r="M1" s="633"/>
      <c r="N1" s="633"/>
      <c r="O1" s="633"/>
      <c r="P1" s="633"/>
      <c r="Q1" s="634"/>
      <c r="R1" s="590" t="s">
        <v>183</v>
      </c>
      <c r="S1" s="591"/>
      <c r="T1" s="591"/>
      <c r="U1" s="591"/>
      <c r="V1" s="591"/>
      <c r="W1" s="592"/>
      <c r="X1" s="601" t="s">
        <v>97</v>
      </c>
      <c r="Y1" s="641"/>
      <c r="Z1" s="641"/>
      <c r="AA1" s="641"/>
      <c r="AB1" s="641"/>
      <c r="AC1" s="641"/>
      <c r="AD1" s="623" t="s">
        <v>185</v>
      </c>
      <c r="AE1" s="623"/>
      <c r="AF1" s="623"/>
      <c r="AG1" s="623"/>
      <c r="AH1" s="623"/>
      <c r="AI1" s="623"/>
    </row>
    <row r="2" spans="1:61" ht="19.5" thickBot="1" x14ac:dyDescent="0.3">
      <c r="A2" s="586"/>
      <c r="B2" s="605" t="s">
        <v>95</v>
      </c>
      <c r="C2" s="606"/>
      <c r="D2" s="606"/>
      <c r="E2" s="606"/>
      <c r="F2" s="606"/>
      <c r="G2" s="607"/>
      <c r="H2" s="609" t="s">
        <v>110</v>
      </c>
      <c r="I2" s="610"/>
      <c r="J2" s="610"/>
      <c r="K2" s="611"/>
      <c r="L2" s="635"/>
      <c r="M2" s="636"/>
      <c r="N2" s="636"/>
      <c r="O2" s="636"/>
      <c r="P2" s="636"/>
      <c r="Q2" s="637"/>
      <c r="R2" s="593"/>
      <c r="S2" s="594"/>
      <c r="T2" s="594"/>
      <c r="U2" s="594"/>
      <c r="V2" s="594"/>
      <c r="W2" s="595"/>
      <c r="X2" s="601"/>
      <c r="Y2" s="641"/>
      <c r="Z2" s="641"/>
      <c r="AA2" s="641"/>
      <c r="AB2" s="641"/>
      <c r="AC2" s="641"/>
      <c r="AD2" s="623"/>
      <c r="AE2" s="623"/>
      <c r="AF2" s="623"/>
      <c r="AG2" s="623"/>
      <c r="AH2" s="623"/>
      <c r="AI2" s="623"/>
    </row>
    <row r="3" spans="1:61" ht="18.600000000000001" customHeight="1" thickBot="1" x14ac:dyDescent="0.35">
      <c r="A3" s="587"/>
      <c r="B3" s="603" t="s">
        <v>109</v>
      </c>
      <c r="C3" s="608"/>
      <c r="D3" s="608"/>
      <c r="E3" s="608"/>
      <c r="F3" s="608"/>
      <c r="G3" s="604"/>
      <c r="H3" s="612"/>
      <c r="I3" s="613"/>
      <c r="J3" s="613"/>
      <c r="K3" s="614"/>
      <c r="L3" s="638"/>
      <c r="M3" s="639"/>
      <c r="N3" s="639"/>
      <c r="O3" s="639"/>
      <c r="P3" s="639"/>
      <c r="Q3" s="640"/>
      <c r="R3" s="596"/>
      <c r="S3" s="597"/>
      <c r="T3" s="597"/>
      <c r="U3" s="597"/>
      <c r="V3" s="597"/>
      <c r="W3" s="598"/>
      <c r="X3" s="601"/>
      <c r="Y3" s="641"/>
      <c r="Z3" s="641"/>
      <c r="AA3" s="641"/>
      <c r="AB3" s="641"/>
      <c r="AC3" s="641"/>
      <c r="AD3" s="588" t="s">
        <v>108</v>
      </c>
      <c r="AE3" s="589"/>
      <c r="AF3" s="612" t="s">
        <v>104</v>
      </c>
      <c r="AG3" s="614"/>
      <c r="AH3" s="603" t="s">
        <v>105</v>
      </c>
      <c r="AI3" s="604"/>
      <c r="AO3" s="615" t="s">
        <v>26</v>
      </c>
      <c r="AP3" s="624" t="s">
        <v>94</v>
      </c>
      <c r="AQ3" s="625"/>
      <c r="AR3" s="626"/>
      <c r="AS3" s="627" t="s">
        <v>95</v>
      </c>
      <c r="AT3" s="628"/>
      <c r="AU3" s="628"/>
      <c r="AV3" s="628"/>
      <c r="AW3" s="628"/>
      <c r="AX3" s="629"/>
      <c r="AY3" s="630" t="s">
        <v>96</v>
      </c>
      <c r="AZ3" s="625"/>
      <c r="BA3" s="631"/>
      <c r="BB3" s="618" t="s">
        <v>42</v>
      </c>
      <c r="BC3" s="619"/>
      <c r="BD3" s="617" t="s">
        <v>34</v>
      </c>
      <c r="BE3" s="618"/>
      <c r="BF3" s="619"/>
      <c r="BG3" s="617" t="s">
        <v>97</v>
      </c>
      <c r="BH3" s="618"/>
      <c r="BI3" s="619"/>
    </row>
    <row r="4" spans="1:61" ht="19.5" thickBot="1" x14ac:dyDescent="0.35">
      <c r="A4" s="190">
        <v>60</v>
      </c>
      <c r="B4" s="588" t="s">
        <v>108</v>
      </c>
      <c r="C4" s="589"/>
      <c r="D4" s="612" t="s">
        <v>104</v>
      </c>
      <c r="E4" s="614"/>
      <c r="F4" s="603" t="s">
        <v>105</v>
      </c>
      <c r="G4" s="604"/>
      <c r="H4" s="603" t="s">
        <v>104</v>
      </c>
      <c r="I4" s="604"/>
      <c r="J4" s="603" t="s">
        <v>105</v>
      </c>
      <c r="K4" s="604"/>
      <c r="L4" s="599" t="s">
        <v>108</v>
      </c>
      <c r="M4" s="600"/>
      <c r="N4" s="601" t="s">
        <v>104</v>
      </c>
      <c r="O4" s="602"/>
      <c r="P4" s="601" t="s">
        <v>105</v>
      </c>
      <c r="Q4" s="602"/>
      <c r="R4" s="599" t="s">
        <v>108</v>
      </c>
      <c r="S4" s="600"/>
      <c r="T4" s="601" t="s">
        <v>104</v>
      </c>
      <c r="U4" s="602"/>
      <c r="V4" s="601" t="s">
        <v>105</v>
      </c>
      <c r="W4" s="602"/>
      <c r="X4" s="599" t="s">
        <v>108</v>
      </c>
      <c r="Y4" s="600"/>
      <c r="Z4" s="601" t="s">
        <v>104</v>
      </c>
      <c r="AA4" s="602"/>
      <c r="AB4" s="601" t="s">
        <v>105</v>
      </c>
      <c r="AC4" s="602"/>
      <c r="AD4" s="278">
        <v>1</v>
      </c>
      <c r="AE4" s="292">
        <v>60</v>
      </c>
      <c r="AF4" s="278">
        <v>1</v>
      </c>
      <c r="AG4" s="292">
        <v>60</v>
      </c>
      <c r="AH4" s="278">
        <v>1</v>
      </c>
      <c r="AI4" s="292">
        <v>60</v>
      </c>
      <c r="AO4" s="615"/>
      <c r="AP4" s="269" t="s">
        <v>98</v>
      </c>
      <c r="AQ4" s="269" t="s">
        <v>99</v>
      </c>
      <c r="AR4" s="270" t="s">
        <v>100</v>
      </c>
      <c r="AS4" s="624" t="s">
        <v>101</v>
      </c>
      <c r="AT4" s="625"/>
      <c r="AU4" s="626"/>
      <c r="AV4" s="270">
        <v>1000</v>
      </c>
      <c r="AW4" s="271">
        <v>1000</v>
      </c>
      <c r="AX4" s="269">
        <v>1500</v>
      </c>
      <c r="AY4" s="624" t="s">
        <v>102</v>
      </c>
      <c r="AZ4" s="626"/>
      <c r="BA4" s="339" t="s">
        <v>103</v>
      </c>
      <c r="BB4" s="621"/>
      <c r="BC4" s="622"/>
      <c r="BD4" s="620"/>
      <c r="BE4" s="621"/>
      <c r="BF4" s="622"/>
      <c r="BG4" s="620"/>
      <c r="BH4" s="621"/>
      <c r="BI4" s="622"/>
    </row>
    <row r="5" spans="1:61" ht="19.5" thickBot="1" x14ac:dyDescent="0.3">
      <c r="A5" s="190">
        <v>59</v>
      </c>
      <c r="B5" s="296">
        <v>1</v>
      </c>
      <c r="C5" s="297">
        <v>60</v>
      </c>
      <c r="D5" s="289">
        <v>1</v>
      </c>
      <c r="E5" s="290">
        <v>60</v>
      </c>
      <c r="F5" s="298">
        <v>1</v>
      </c>
      <c r="G5" s="299">
        <v>60</v>
      </c>
      <c r="H5" s="321">
        <v>0</v>
      </c>
      <c r="I5" s="292">
        <v>0</v>
      </c>
      <c r="J5" s="321">
        <v>0</v>
      </c>
      <c r="K5" s="288">
        <v>0</v>
      </c>
      <c r="L5" s="224"/>
      <c r="M5" s="225">
        <v>60</v>
      </c>
      <c r="N5" s="224"/>
      <c r="O5" s="225">
        <v>60</v>
      </c>
      <c r="P5" s="224"/>
      <c r="Q5" s="225">
        <v>60</v>
      </c>
      <c r="R5" s="330">
        <v>1</v>
      </c>
      <c r="S5" s="331">
        <v>0</v>
      </c>
      <c r="T5" s="332">
        <v>50</v>
      </c>
      <c r="U5" s="332">
        <v>0</v>
      </c>
      <c r="V5" s="332">
        <v>50</v>
      </c>
      <c r="W5" s="332">
        <v>0</v>
      </c>
      <c r="X5" s="321">
        <v>0</v>
      </c>
      <c r="Y5" s="292">
        <v>0</v>
      </c>
      <c r="Z5" s="321">
        <v>0</v>
      </c>
      <c r="AA5" s="292">
        <v>0</v>
      </c>
      <c r="AB5" s="321">
        <v>0</v>
      </c>
      <c r="AC5" s="292">
        <v>0</v>
      </c>
      <c r="AD5" s="293">
        <v>3.2</v>
      </c>
      <c r="AE5" s="286">
        <v>60</v>
      </c>
      <c r="AF5" s="293">
        <v>3.1</v>
      </c>
      <c r="AG5" s="286">
        <v>60</v>
      </c>
      <c r="AH5" s="293">
        <v>5.3</v>
      </c>
      <c r="AI5" s="286">
        <v>60</v>
      </c>
      <c r="AJ5" s="276"/>
      <c r="AK5" s="585" t="s">
        <v>205</v>
      </c>
      <c r="AL5" s="585"/>
      <c r="AM5" s="585"/>
      <c r="AO5" s="616"/>
      <c r="AP5" s="345">
        <v>41579</v>
      </c>
      <c r="AQ5" s="346" t="s">
        <v>104</v>
      </c>
      <c r="AR5" s="346" t="s">
        <v>105</v>
      </c>
      <c r="AS5" s="345">
        <v>41579</v>
      </c>
      <c r="AT5" s="346" t="s">
        <v>104</v>
      </c>
      <c r="AU5" s="346" t="s">
        <v>105</v>
      </c>
      <c r="AV5" s="345">
        <v>41579</v>
      </c>
      <c r="AW5" s="346" t="s">
        <v>104</v>
      </c>
      <c r="AX5" s="346" t="s">
        <v>105</v>
      </c>
      <c r="AY5" s="345">
        <v>41579</v>
      </c>
      <c r="AZ5" s="346" t="s">
        <v>104</v>
      </c>
      <c r="BA5" s="346" t="s">
        <v>105</v>
      </c>
      <c r="BB5" s="346" t="s">
        <v>104</v>
      </c>
      <c r="BC5" s="346" t="s">
        <v>105</v>
      </c>
      <c r="BD5" s="345">
        <v>41579</v>
      </c>
      <c r="BE5" s="346" t="s">
        <v>104</v>
      </c>
      <c r="BF5" s="346" t="s">
        <v>105</v>
      </c>
      <c r="BG5" s="345">
        <v>41579</v>
      </c>
      <c r="BH5" s="346" t="s">
        <v>104</v>
      </c>
      <c r="BI5" s="346" t="s">
        <v>105</v>
      </c>
    </row>
    <row r="6" spans="1:61" ht="16.5" thickBot="1" x14ac:dyDescent="0.3">
      <c r="A6" s="190">
        <v>58</v>
      </c>
      <c r="B6" s="284">
        <v>4.5</v>
      </c>
      <c r="C6" s="286">
        <v>60</v>
      </c>
      <c r="D6" s="293">
        <v>4.3</v>
      </c>
      <c r="E6" s="286">
        <v>60</v>
      </c>
      <c r="F6" s="293">
        <v>4.2</v>
      </c>
      <c r="G6" s="286">
        <v>60</v>
      </c>
      <c r="H6" s="321">
        <v>1</v>
      </c>
      <c r="I6" s="292">
        <v>1</v>
      </c>
      <c r="J6" s="321">
        <v>1</v>
      </c>
      <c r="K6" s="292">
        <v>1</v>
      </c>
      <c r="L6" s="278" t="s">
        <v>178</v>
      </c>
      <c r="M6" s="292">
        <v>60</v>
      </c>
      <c r="N6" s="278" t="s">
        <v>178</v>
      </c>
      <c r="O6" s="292">
        <v>60</v>
      </c>
      <c r="P6" s="278" t="s">
        <v>178</v>
      </c>
      <c r="Q6" s="292">
        <v>60</v>
      </c>
      <c r="R6" s="333">
        <v>110</v>
      </c>
      <c r="S6" s="292">
        <v>1</v>
      </c>
      <c r="T6" s="321">
        <v>120</v>
      </c>
      <c r="U6" s="292">
        <v>1</v>
      </c>
      <c r="V6" s="321">
        <v>130</v>
      </c>
      <c r="W6" s="292">
        <v>1</v>
      </c>
      <c r="X6" s="312">
        <v>1</v>
      </c>
      <c r="Y6" s="286">
        <v>1</v>
      </c>
      <c r="Z6" s="312">
        <v>1</v>
      </c>
      <c r="AA6" s="286">
        <v>1</v>
      </c>
      <c r="AB6" s="312">
        <v>1</v>
      </c>
      <c r="AC6" s="286">
        <v>1</v>
      </c>
      <c r="AD6" s="319">
        <v>3.2010000000000001</v>
      </c>
      <c r="AE6" s="286">
        <v>59</v>
      </c>
      <c r="AF6" s="317">
        <v>3.101</v>
      </c>
      <c r="AG6" s="286">
        <v>59</v>
      </c>
      <c r="AH6" s="278">
        <v>5.3010000000000002</v>
      </c>
      <c r="AI6" s="286">
        <v>59</v>
      </c>
      <c r="AJ6" s="277"/>
      <c r="AK6" s="585" t="s">
        <v>206</v>
      </c>
      <c r="AL6" s="585"/>
      <c r="AM6" s="585"/>
      <c r="AO6" s="272">
        <v>60</v>
      </c>
      <c r="AP6" s="269">
        <v>3.2</v>
      </c>
      <c r="AQ6" s="273">
        <v>6.3</v>
      </c>
      <c r="AR6" s="269">
        <v>10</v>
      </c>
      <c r="AS6" s="269">
        <v>4.5</v>
      </c>
      <c r="AT6" s="269">
        <v>4.3</v>
      </c>
      <c r="AU6" s="303">
        <v>4.2</v>
      </c>
      <c r="AV6" s="303">
        <v>3.2</v>
      </c>
      <c r="AW6" s="303">
        <v>3.1</v>
      </c>
      <c r="AX6" s="303">
        <v>5.3</v>
      </c>
      <c r="AY6" s="303">
        <v>14</v>
      </c>
      <c r="AZ6" s="269">
        <v>13.5</v>
      </c>
      <c r="BA6" s="269">
        <v>28</v>
      </c>
      <c r="BB6" s="269">
        <v>50</v>
      </c>
      <c r="BC6" s="269">
        <v>50</v>
      </c>
      <c r="BD6" s="273">
        <v>220</v>
      </c>
      <c r="BE6" s="269">
        <v>230</v>
      </c>
      <c r="BF6" s="269">
        <v>240</v>
      </c>
      <c r="BG6" s="269">
        <v>50</v>
      </c>
      <c r="BH6" s="269">
        <v>50</v>
      </c>
      <c r="BI6" s="269">
        <v>50</v>
      </c>
    </row>
    <row r="7" spans="1:61" ht="16.5" thickBot="1" x14ac:dyDescent="0.3">
      <c r="A7" s="190">
        <v>57</v>
      </c>
      <c r="B7" s="284">
        <v>4.5999999999999996</v>
      </c>
      <c r="C7" s="286">
        <v>57</v>
      </c>
      <c r="D7" s="293">
        <v>4.4000000000000004</v>
      </c>
      <c r="E7" s="286">
        <v>58</v>
      </c>
      <c r="F7" s="293">
        <v>4.3</v>
      </c>
      <c r="G7" s="286">
        <v>58</v>
      </c>
      <c r="H7" s="321">
        <v>2</v>
      </c>
      <c r="I7" s="292">
        <v>2</v>
      </c>
      <c r="J7" s="321">
        <v>2</v>
      </c>
      <c r="K7" s="292">
        <v>2</v>
      </c>
      <c r="L7" s="278" t="s">
        <v>123</v>
      </c>
      <c r="M7" s="292">
        <v>59</v>
      </c>
      <c r="N7" s="278" t="s">
        <v>122</v>
      </c>
      <c r="O7" s="292">
        <v>59</v>
      </c>
      <c r="P7" s="278" t="s">
        <v>48</v>
      </c>
      <c r="Q7" s="292">
        <v>59</v>
      </c>
      <c r="R7" s="333">
        <v>112</v>
      </c>
      <c r="S7" s="292">
        <v>2</v>
      </c>
      <c r="T7" s="321">
        <v>122</v>
      </c>
      <c r="U7" s="292">
        <v>2</v>
      </c>
      <c r="V7" s="321">
        <v>132</v>
      </c>
      <c r="W7" s="292">
        <v>2</v>
      </c>
      <c r="X7" s="312">
        <v>2</v>
      </c>
      <c r="Y7" s="286">
        <v>2</v>
      </c>
      <c r="Z7" s="312">
        <v>2</v>
      </c>
      <c r="AA7" s="286">
        <v>2</v>
      </c>
      <c r="AB7" s="312">
        <v>2</v>
      </c>
      <c r="AC7" s="286">
        <v>2</v>
      </c>
      <c r="AD7" s="317">
        <v>3.2210000000000001</v>
      </c>
      <c r="AE7" s="286">
        <v>58</v>
      </c>
      <c r="AF7" s="317">
        <v>3.121</v>
      </c>
      <c r="AG7" s="286">
        <v>58</v>
      </c>
      <c r="AH7" s="317">
        <v>5.3209999999999997</v>
      </c>
      <c r="AI7" s="286">
        <v>58</v>
      </c>
      <c r="AJ7" s="278"/>
      <c r="AK7" s="585" t="s">
        <v>207</v>
      </c>
      <c r="AL7" s="585"/>
      <c r="AM7" s="585"/>
      <c r="AO7" s="272">
        <v>59</v>
      </c>
      <c r="AP7" s="269">
        <v>3.3</v>
      </c>
      <c r="AQ7" s="273">
        <v>6.4</v>
      </c>
      <c r="AR7" s="269">
        <v>10.15</v>
      </c>
      <c r="AS7" s="269"/>
      <c r="AT7" s="269"/>
      <c r="AU7" s="303"/>
      <c r="AV7" s="303">
        <v>3.22</v>
      </c>
      <c r="AW7" s="303">
        <v>3.12</v>
      </c>
      <c r="AX7" s="303">
        <v>5.32</v>
      </c>
      <c r="AY7" s="344">
        <v>14.5</v>
      </c>
      <c r="AZ7" s="271">
        <v>14</v>
      </c>
      <c r="BA7" s="269">
        <v>28.5</v>
      </c>
      <c r="BB7" s="269"/>
      <c r="BC7" s="269"/>
      <c r="BD7" s="273">
        <v>219</v>
      </c>
      <c r="BE7" s="269">
        <v>229</v>
      </c>
      <c r="BF7" s="269">
        <v>239</v>
      </c>
      <c r="BG7" s="269">
        <v>49</v>
      </c>
      <c r="BH7" s="269">
        <v>49</v>
      </c>
      <c r="BI7" s="269"/>
    </row>
    <row r="8" spans="1:61" ht="16.5" thickBot="1" x14ac:dyDescent="0.3">
      <c r="A8" s="190">
        <v>56</v>
      </c>
      <c r="B8" s="284">
        <v>4.7</v>
      </c>
      <c r="C8" s="286">
        <v>54</v>
      </c>
      <c r="D8" s="293">
        <v>4.5</v>
      </c>
      <c r="E8" s="286">
        <v>56</v>
      </c>
      <c r="F8" s="293">
        <v>4.4000000000000004</v>
      </c>
      <c r="G8" s="286">
        <v>56</v>
      </c>
      <c r="H8" s="321">
        <v>3</v>
      </c>
      <c r="I8" s="292">
        <v>3</v>
      </c>
      <c r="J8" s="321">
        <v>3</v>
      </c>
      <c r="K8" s="292">
        <v>3</v>
      </c>
      <c r="L8" s="278" t="s">
        <v>124</v>
      </c>
      <c r="M8" s="292">
        <v>58</v>
      </c>
      <c r="N8" s="278" t="s">
        <v>123</v>
      </c>
      <c r="O8" s="292">
        <v>58</v>
      </c>
      <c r="P8" s="278" t="s">
        <v>150</v>
      </c>
      <c r="Q8" s="292">
        <v>58</v>
      </c>
      <c r="R8" s="333">
        <v>114</v>
      </c>
      <c r="S8" s="292">
        <v>3</v>
      </c>
      <c r="T8" s="321">
        <v>124</v>
      </c>
      <c r="U8" s="292">
        <v>3</v>
      </c>
      <c r="V8" s="321">
        <v>134</v>
      </c>
      <c r="W8" s="292">
        <v>3</v>
      </c>
      <c r="X8" s="312">
        <v>3</v>
      </c>
      <c r="Y8" s="286">
        <v>3</v>
      </c>
      <c r="Z8" s="312">
        <v>3</v>
      </c>
      <c r="AA8" s="286">
        <v>3</v>
      </c>
      <c r="AB8" s="312">
        <v>3</v>
      </c>
      <c r="AC8" s="286">
        <v>3</v>
      </c>
      <c r="AD8" s="317">
        <v>3.2410000000000001</v>
      </c>
      <c r="AE8" s="286">
        <v>57</v>
      </c>
      <c r="AF8" s="317">
        <v>3.141</v>
      </c>
      <c r="AG8" s="286">
        <v>57</v>
      </c>
      <c r="AH8" s="317">
        <v>5.3410000000000002</v>
      </c>
      <c r="AI8" s="286">
        <v>57</v>
      </c>
      <c r="AO8" s="272">
        <v>58</v>
      </c>
      <c r="AP8" s="269">
        <v>3.4</v>
      </c>
      <c r="AQ8" s="273">
        <v>6.5</v>
      </c>
      <c r="AR8" s="269">
        <v>10.3</v>
      </c>
      <c r="AS8" s="269"/>
      <c r="AT8" s="269">
        <v>4.4000000000000004</v>
      </c>
      <c r="AU8" s="303">
        <v>4.3</v>
      </c>
      <c r="AV8" s="303">
        <v>3.24</v>
      </c>
      <c r="AW8" s="303">
        <v>3.14</v>
      </c>
      <c r="AX8" s="303">
        <v>5.34</v>
      </c>
      <c r="AY8" s="347">
        <v>15</v>
      </c>
      <c r="AZ8" s="269">
        <v>14.5</v>
      </c>
      <c r="BA8" s="269">
        <v>29</v>
      </c>
      <c r="BB8" s="269">
        <v>49</v>
      </c>
      <c r="BC8" s="269">
        <v>49</v>
      </c>
      <c r="BD8" s="273">
        <v>218</v>
      </c>
      <c r="BE8" s="269">
        <v>228</v>
      </c>
      <c r="BF8" s="269">
        <v>238</v>
      </c>
      <c r="BG8" s="269">
        <v>48</v>
      </c>
      <c r="BH8" s="269">
        <v>48</v>
      </c>
      <c r="BI8" s="269">
        <v>49</v>
      </c>
    </row>
    <row r="9" spans="1:61" ht="16.5" thickBot="1" x14ac:dyDescent="0.3">
      <c r="A9" s="190">
        <v>55</v>
      </c>
      <c r="B9" s="284">
        <v>4.8</v>
      </c>
      <c r="C9" s="286">
        <v>50</v>
      </c>
      <c r="D9" s="293">
        <v>4.5999999999999996</v>
      </c>
      <c r="E9" s="286">
        <v>54</v>
      </c>
      <c r="F9" s="293">
        <v>4.5</v>
      </c>
      <c r="G9" s="286">
        <v>54</v>
      </c>
      <c r="H9" s="321">
        <v>4</v>
      </c>
      <c r="I9" s="292">
        <v>4</v>
      </c>
      <c r="J9" s="321">
        <v>4</v>
      </c>
      <c r="K9" s="292">
        <v>4</v>
      </c>
      <c r="L9" s="278" t="s">
        <v>86</v>
      </c>
      <c r="M9" s="292">
        <v>57</v>
      </c>
      <c r="N9" s="278" t="s">
        <v>124</v>
      </c>
      <c r="O9" s="292">
        <v>57</v>
      </c>
      <c r="P9" s="278" t="s">
        <v>49</v>
      </c>
      <c r="Q9" s="292">
        <v>57</v>
      </c>
      <c r="R9" s="333">
        <v>116</v>
      </c>
      <c r="S9" s="292">
        <v>5</v>
      </c>
      <c r="T9" s="321">
        <v>126</v>
      </c>
      <c r="U9" s="292">
        <v>4</v>
      </c>
      <c r="V9" s="321">
        <v>136</v>
      </c>
      <c r="W9" s="292">
        <v>4</v>
      </c>
      <c r="X9" s="312">
        <v>4</v>
      </c>
      <c r="Y9" s="286">
        <v>4</v>
      </c>
      <c r="Z9" s="312">
        <v>4</v>
      </c>
      <c r="AA9" s="286">
        <v>4</v>
      </c>
      <c r="AB9" s="312">
        <v>4</v>
      </c>
      <c r="AC9" s="286">
        <v>4</v>
      </c>
      <c r="AD9" s="317">
        <v>3.2610000000000001</v>
      </c>
      <c r="AE9" s="286">
        <v>56</v>
      </c>
      <c r="AF9" s="317">
        <v>3.161</v>
      </c>
      <c r="AG9" s="286">
        <v>56</v>
      </c>
      <c r="AH9" s="317">
        <v>5.3609999999999998</v>
      </c>
      <c r="AI9" s="286">
        <v>56</v>
      </c>
      <c r="AO9" s="272">
        <v>57</v>
      </c>
      <c r="AP9" s="269">
        <v>3.5</v>
      </c>
      <c r="AQ9" s="273">
        <v>7</v>
      </c>
      <c r="AR9" s="269">
        <v>10.45</v>
      </c>
      <c r="AS9" s="269">
        <v>4.5999999999999996</v>
      </c>
      <c r="AT9" s="269"/>
      <c r="AU9" s="303"/>
      <c r="AV9" s="303">
        <v>3.26</v>
      </c>
      <c r="AW9" s="303">
        <v>3.16</v>
      </c>
      <c r="AX9" s="303">
        <v>5.36</v>
      </c>
      <c r="AY9" s="344">
        <v>15.5</v>
      </c>
      <c r="AZ9" s="271">
        <v>15</v>
      </c>
      <c r="BA9" s="269">
        <v>29.5</v>
      </c>
      <c r="BB9" s="269"/>
      <c r="BC9" s="269"/>
      <c r="BD9" s="273">
        <v>217</v>
      </c>
      <c r="BE9" s="269">
        <v>227</v>
      </c>
      <c r="BF9" s="269">
        <v>237</v>
      </c>
      <c r="BG9" s="269">
        <v>47</v>
      </c>
      <c r="BH9" s="269">
        <v>47</v>
      </c>
      <c r="BI9" s="269"/>
    </row>
    <row r="10" spans="1:61" ht="16.5" thickBot="1" x14ac:dyDescent="0.3">
      <c r="A10" s="190">
        <v>54</v>
      </c>
      <c r="B10" s="284">
        <v>4.9000000000000004</v>
      </c>
      <c r="C10" s="286">
        <v>46</v>
      </c>
      <c r="D10" s="293">
        <v>4.7</v>
      </c>
      <c r="E10" s="286">
        <v>52</v>
      </c>
      <c r="F10" s="300">
        <v>4.5999999999999996</v>
      </c>
      <c r="G10" s="286">
        <v>52</v>
      </c>
      <c r="H10" s="321">
        <v>5</v>
      </c>
      <c r="I10" s="292">
        <v>5</v>
      </c>
      <c r="J10" s="321">
        <v>5</v>
      </c>
      <c r="K10" s="292">
        <v>5</v>
      </c>
      <c r="L10" s="278" t="s">
        <v>125</v>
      </c>
      <c r="M10" s="292">
        <v>56</v>
      </c>
      <c r="N10" s="278" t="s">
        <v>86</v>
      </c>
      <c r="O10" s="292">
        <v>56</v>
      </c>
      <c r="P10" s="278" t="s">
        <v>151</v>
      </c>
      <c r="Q10" s="292">
        <v>56</v>
      </c>
      <c r="R10" s="333">
        <v>118</v>
      </c>
      <c r="S10" s="292">
        <v>4</v>
      </c>
      <c r="T10" s="321">
        <v>128</v>
      </c>
      <c r="U10" s="292">
        <v>5</v>
      </c>
      <c r="V10" s="321">
        <v>138</v>
      </c>
      <c r="W10" s="292">
        <v>5</v>
      </c>
      <c r="X10" s="312">
        <v>5</v>
      </c>
      <c r="Y10" s="286">
        <v>5</v>
      </c>
      <c r="Z10" s="312">
        <v>5</v>
      </c>
      <c r="AA10" s="286">
        <v>5</v>
      </c>
      <c r="AB10" s="312">
        <v>5</v>
      </c>
      <c r="AC10" s="286">
        <v>5</v>
      </c>
      <c r="AD10" s="317">
        <v>3.2810000000000001</v>
      </c>
      <c r="AE10" s="286">
        <v>55</v>
      </c>
      <c r="AF10" s="317">
        <v>3.181</v>
      </c>
      <c r="AG10" s="286">
        <v>55</v>
      </c>
      <c r="AH10" s="317">
        <v>5.3810000000000002</v>
      </c>
      <c r="AI10" s="286">
        <v>55</v>
      </c>
      <c r="AO10" s="272">
        <v>56</v>
      </c>
      <c r="AP10" s="269">
        <v>4</v>
      </c>
      <c r="AQ10" s="273">
        <v>7.1</v>
      </c>
      <c r="AR10" s="269">
        <v>11</v>
      </c>
      <c r="AS10" s="269"/>
      <c r="AT10" s="269">
        <v>4.5</v>
      </c>
      <c r="AU10" s="303">
        <v>4.4000000000000004</v>
      </c>
      <c r="AV10" s="303">
        <v>3.28</v>
      </c>
      <c r="AW10" s="303">
        <v>3.18</v>
      </c>
      <c r="AX10" s="303">
        <v>5.38</v>
      </c>
      <c r="AY10" s="347">
        <v>16</v>
      </c>
      <c r="AZ10" s="269">
        <v>15.5</v>
      </c>
      <c r="BA10" s="269">
        <v>30</v>
      </c>
      <c r="BB10" s="269">
        <v>48</v>
      </c>
      <c r="BC10" s="269">
        <v>48</v>
      </c>
      <c r="BD10" s="273">
        <v>216</v>
      </c>
      <c r="BE10" s="269">
        <v>226</v>
      </c>
      <c r="BF10" s="269">
        <v>236</v>
      </c>
      <c r="BG10" s="269">
        <v>46</v>
      </c>
      <c r="BH10" s="269">
        <v>46</v>
      </c>
      <c r="BI10" s="269">
        <v>48</v>
      </c>
    </row>
    <row r="11" spans="1:61" ht="16.5" thickBot="1" x14ac:dyDescent="0.3">
      <c r="A11" s="190">
        <v>53</v>
      </c>
      <c r="B11" s="284">
        <v>5</v>
      </c>
      <c r="C11" s="286">
        <v>42</v>
      </c>
      <c r="D11" s="293">
        <v>4.8</v>
      </c>
      <c r="E11" s="286">
        <v>49</v>
      </c>
      <c r="F11" s="293">
        <v>4.7</v>
      </c>
      <c r="G11" s="286">
        <v>50</v>
      </c>
      <c r="H11" s="321">
        <v>6</v>
      </c>
      <c r="I11" s="292">
        <v>6</v>
      </c>
      <c r="J11" s="321">
        <v>6</v>
      </c>
      <c r="K11" s="292">
        <v>6</v>
      </c>
      <c r="L11" s="278" t="s">
        <v>126</v>
      </c>
      <c r="M11" s="292">
        <v>55</v>
      </c>
      <c r="N11" s="278" t="s">
        <v>125</v>
      </c>
      <c r="O11" s="292">
        <v>55</v>
      </c>
      <c r="P11" s="278" t="s">
        <v>152</v>
      </c>
      <c r="Q11" s="292">
        <v>55</v>
      </c>
      <c r="R11" s="333">
        <v>120</v>
      </c>
      <c r="S11" s="292">
        <v>6</v>
      </c>
      <c r="T11" s="321">
        <v>130</v>
      </c>
      <c r="U11" s="292">
        <v>6</v>
      </c>
      <c r="V11" s="321">
        <v>140</v>
      </c>
      <c r="W11" s="292">
        <v>6</v>
      </c>
      <c r="X11" s="312">
        <v>6</v>
      </c>
      <c r="Y11" s="286">
        <v>6</v>
      </c>
      <c r="Z11" s="312">
        <v>6</v>
      </c>
      <c r="AA11" s="286">
        <v>6</v>
      </c>
      <c r="AB11" s="312">
        <v>6</v>
      </c>
      <c r="AC11" s="286">
        <v>6</v>
      </c>
      <c r="AD11" s="317">
        <v>3.3010000000000002</v>
      </c>
      <c r="AE11" s="286">
        <v>54</v>
      </c>
      <c r="AF11" s="317">
        <v>3.2010000000000001</v>
      </c>
      <c r="AG11" s="286">
        <v>54</v>
      </c>
      <c r="AH11" s="317">
        <v>5.4009999999999998</v>
      </c>
      <c r="AI11" s="286">
        <v>54</v>
      </c>
      <c r="AO11" s="272">
        <v>55</v>
      </c>
      <c r="AP11" s="269">
        <v>4.0999999999999996</v>
      </c>
      <c r="AQ11" s="273">
        <v>7.2</v>
      </c>
      <c r="AR11" s="269">
        <v>11.15</v>
      </c>
      <c r="AS11" s="269"/>
      <c r="AT11" s="269"/>
      <c r="AU11" s="303"/>
      <c r="AV11" s="303">
        <v>3.3</v>
      </c>
      <c r="AW11" s="303">
        <v>3.2</v>
      </c>
      <c r="AX11" s="303">
        <v>5.4</v>
      </c>
      <c r="AY11" s="344">
        <v>16.5</v>
      </c>
      <c r="AZ11" s="271">
        <v>16</v>
      </c>
      <c r="BA11" s="269">
        <v>30.5</v>
      </c>
      <c r="BB11" s="269"/>
      <c r="BC11" s="269"/>
      <c r="BD11" s="273">
        <v>215</v>
      </c>
      <c r="BE11" s="269">
        <v>225</v>
      </c>
      <c r="BF11" s="269">
        <v>235</v>
      </c>
      <c r="BG11" s="269">
        <v>45</v>
      </c>
      <c r="BH11" s="269">
        <v>45</v>
      </c>
      <c r="BI11" s="269"/>
    </row>
    <row r="12" spans="1:61" ht="16.5" thickBot="1" x14ac:dyDescent="0.3">
      <c r="A12" s="190">
        <v>52</v>
      </c>
      <c r="B12" s="284">
        <v>5.0999999999999996</v>
      </c>
      <c r="C12" s="286">
        <v>38</v>
      </c>
      <c r="D12" s="293">
        <v>4.9000000000000004</v>
      </c>
      <c r="E12" s="286">
        <v>45</v>
      </c>
      <c r="F12" s="294">
        <v>4.8</v>
      </c>
      <c r="G12" s="286">
        <v>48</v>
      </c>
      <c r="H12" s="321">
        <v>7</v>
      </c>
      <c r="I12" s="292">
        <v>7</v>
      </c>
      <c r="J12" s="321">
        <v>7</v>
      </c>
      <c r="K12" s="292">
        <v>7</v>
      </c>
      <c r="L12" s="278" t="s">
        <v>127</v>
      </c>
      <c r="M12" s="292">
        <v>54</v>
      </c>
      <c r="N12" s="278" t="s">
        <v>126</v>
      </c>
      <c r="O12" s="292">
        <v>54</v>
      </c>
      <c r="P12" s="278" t="s">
        <v>153</v>
      </c>
      <c r="Q12" s="292">
        <v>54</v>
      </c>
      <c r="R12" s="333">
        <v>122</v>
      </c>
      <c r="S12" s="292">
        <v>7</v>
      </c>
      <c r="T12" s="321">
        <v>132</v>
      </c>
      <c r="U12" s="292">
        <v>7</v>
      </c>
      <c r="V12" s="321">
        <v>142</v>
      </c>
      <c r="W12" s="292">
        <v>7</v>
      </c>
      <c r="X12" s="312">
        <v>7</v>
      </c>
      <c r="Y12" s="286">
        <v>7</v>
      </c>
      <c r="Z12" s="312">
        <v>7</v>
      </c>
      <c r="AA12" s="286">
        <v>7</v>
      </c>
      <c r="AB12" s="312">
        <v>7</v>
      </c>
      <c r="AC12" s="286">
        <v>7</v>
      </c>
      <c r="AD12" s="317">
        <v>3.3210000000000002</v>
      </c>
      <c r="AE12" s="286">
        <v>53</v>
      </c>
      <c r="AF12" s="317">
        <v>3.2210000000000001</v>
      </c>
      <c r="AG12" s="286">
        <v>53</v>
      </c>
      <c r="AH12" s="317">
        <v>5.4210000000000003</v>
      </c>
      <c r="AI12" s="286">
        <v>53</v>
      </c>
      <c r="AO12" s="272">
        <v>54</v>
      </c>
      <c r="AP12" s="269">
        <v>4.2</v>
      </c>
      <c r="AQ12" s="273">
        <v>7.3</v>
      </c>
      <c r="AR12" s="269">
        <v>11.3</v>
      </c>
      <c r="AS12" s="269">
        <v>4.7</v>
      </c>
      <c r="AT12" s="269">
        <v>4.5999999999999996</v>
      </c>
      <c r="AU12" s="303">
        <v>4.5</v>
      </c>
      <c r="AV12" s="303">
        <v>3.32</v>
      </c>
      <c r="AW12" s="303">
        <v>3.22</v>
      </c>
      <c r="AX12" s="303">
        <v>5.42</v>
      </c>
      <c r="AY12" s="347">
        <v>17</v>
      </c>
      <c r="AZ12" s="269">
        <v>16.5</v>
      </c>
      <c r="BA12" s="269">
        <v>31</v>
      </c>
      <c r="BB12" s="269">
        <v>47</v>
      </c>
      <c r="BC12" s="269">
        <v>47</v>
      </c>
      <c r="BD12" s="273">
        <v>214</v>
      </c>
      <c r="BE12" s="269">
        <v>224</v>
      </c>
      <c r="BF12" s="269">
        <v>234</v>
      </c>
      <c r="BG12" s="269">
        <v>44</v>
      </c>
      <c r="BH12" s="269">
        <v>44</v>
      </c>
      <c r="BI12" s="269">
        <v>47</v>
      </c>
    </row>
    <row r="13" spans="1:61" ht="16.5" thickBot="1" x14ac:dyDescent="0.3">
      <c r="A13" s="190">
        <v>51</v>
      </c>
      <c r="B13" s="284">
        <v>5.2</v>
      </c>
      <c r="C13" s="286">
        <v>34</v>
      </c>
      <c r="D13" s="293">
        <v>5</v>
      </c>
      <c r="E13" s="286">
        <v>41</v>
      </c>
      <c r="F13" s="293">
        <v>4.9000000000000004</v>
      </c>
      <c r="G13" s="286">
        <v>44</v>
      </c>
      <c r="H13" s="321">
        <v>8</v>
      </c>
      <c r="I13" s="292">
        <v>8</v>
      </c>
      <c r="J13" s="321">
        <v>8</v>
      </c>
      <c r="K13" s="292">
        <v>8</v>
      </c>
      <c r="L13" s="278" t="s">
        <v>128</v>
      </c>
      <c r="M13" s="292">
        <v>53</v>
      </c>
      <c r="N13" s="278" t="s">
        <v>127</v>
      </c>
      <c r="O13" s="292">
        <v>53</v>
      </c>
      <c r="P13" s="278" t="s">
        <v>154</v>
      </c>
      <c r="Q13" s="292">
        <v>53</v>
      </c>
      <c r="R13" s="333">
        <v>124</v>
      </c>
      <c r="S13" s="292">
        <v>8</v>
      </c>
      <c r="T13" s="321">
        <v>134</v>
      </c>
      <c r="U13" s="292">
        <v>8</v>
      </c>
      <c r="V13" s="321">
        <v>144</v>
      </c>
      <c r="W13" s="292">
        <v>8</v>
      </c>
      <c r="X13" s="312">
        <v>8</v>
      </c>
      <c r="Y13" s="286">
        <v>8</v>
      </c>
      <c r="Z13" s="312">
        <v>8</v>
      </c>
      <c r="AA13" s="286">
        <v>8</v>
      </c>
      <c r="AB13" s="312">
        <v>8</v>
      </c>
      <c r="AC13" s="286">
        <v>8</v>
      </c>
      <c r="AD13" s="317">
        <v>3.3410000000000002</v>
      </c>
      <c r="AE13" s="286">
        <v>52</v>
      </c>
      <c r="AF13" s="317">
        <v>3.2410000000000001</v>
      </c>
      <c r="AG13" s="286">
        <v>52</v>
      </c>
      <c r="AH13" s="317">
        <v>5.4409999999999998</v>
      </c>
      <c r="AI13" s="286">
        <v>52</v>
      </c>
      <c r="AO13" s="272">
        <v>53</v>
      </c>
      <c r="AP13" s="269">
        <v>4.3</v>
      </c>
      <c r="AQ13" s="273">
        <v>7.4</v>
      </c>
      <c r="AR13" s="269">
        <v>11.45</v>
      </c>
      <c r="AS13" s="269"/>
      <c r="AT13" s="269"/>
      <c r="AU13" s="348"/>
      <c r="AV13" s="349">
        <v>3.34</v>
      </c>
      <c r="AW13" s="303">
        <v>3.24</v>
      </c>
      <c r="AX13" s="303">
        <v>5.44</v>
      </c>
      <c r="AY13" s="344">
        <v>17.5</v>
      </c>
      <c r="AZ13" s="271">
        <v>17</v>
      </c>
      <c r="BA13" s="269">
        <v>31.5</v>
      </c>
      <c r="BB13" s="269"/>
      <c r="BC13" s="269"/>
      <c r="BD13" s="273">
        <v>213</v>
      </c>
      <c r="BE13" s="269">
        <v>223</v>
      </c>
      <c r="BF13" s="269">
        <v>233</v>
      </c>
      <c r="BG13" s="269">
        <v>43</v>
      </c>
      <c r="BH13" s="269">
        <v>43</v>
      </c>
      <c r="BI13" s="269"/>
    </row>
    <row r="14" spans="1:61" ht="16.5" thickBot="1" x14ac:dyDescent="0.3">
      <c r="A14" s="190">
        <v>50</v>
      </c>
      <c r="B14" s="284">
        <v>5.3</v>
      </c>
      <c r="C14" s="286">
        <v>30</v>
      </c>
      <c r="D14" s="293">
        <v>5.0999999999999996</v>
      </c>
      <c r="E14" s="286">
        <v>37</v>
      </c>
      <c r="F14" s="300">
        <v>5</v>
      </c>
      <c r="G14" s="286">
        <v>40</v>
      </c>
      <c r="H14" s="321">
        <v>9</v>
      </c>
      <c r="I14" s="292">
        <v>9</v>
      </c>
      <c r="J14" s="321">
        <v>9</v>
      </c>
      <c r="K14" s="292">
        <v>9</v>
      </c>
      <c r="L14" s="278" t="s">
        <v>129</v>
      </c>
      <c r="M14" s="292">
        <v>52</v>
      </c>
      <c r="N14" s="278" t="s">
        <v>128</v>
      </c>
      <c r="O14" s="292">
        <v>52</v>
      </c>
      <c r="P14" s="278" t="s">
        <v>87</v>
      </c>
      <c r="Q14" s="292">
        <v>52</v>
      </c>
      <c r="R14" s="333">
        <v>126</v>
      </c>
      <c r="S14" s="292">
        <v>9</v>
      </c>
      <c r="T14" s="321">
        <v>136</v>
      </c>
      <c r="U14" s="292">
        <v>9</v>
      </c>
      <c r="V14" s="321">
        <v>146</v>
      </c>
      <c r="W14" s="292">
        <v>9</v>
      </c>
      <c r="X14" s="312">
        <v>9</v>
      </c>
      <c r="Y14" s="286">
        <v>9</v>
      </c>
      <c r="Z14" s="312">
        <v>9</v>
      </c>
      <c r="AA14" s="286">
        <v>9</v>
      </c>
      <c r="AB14" s="312">
        <v>9</v>
      </c>
      <c r="AC14" s="286">
        <v>9</v>
      </c>
      <c r="AD14" s="317">
        <v>3.3610000000000002</v>
      </c>
      <c r="AE14" s="286">
        <v>51</v>
      </c>
      <c r="AF14" s="317">
        <v>3.2610000000000001</v>
      </c>
      <c r="AG14" s="286">
        <v>51</v>
      </c>
      <c r="AH14" s="317">
        <v>5.4610000000000003</v>
      </c>
      <c r="AI14" s="286">
        <v>51</v>
      </c>
      <c r="AO14" s="272">
        <v>52</v>
      </c>
      <c r="AP14" s="269">
        <v>4.4000000000000004</v>
      </c>
      <c r="AQ14" s="273">
        <v>7.5</v>
      </c>
      <c r="AR14" s="269">
        <v>12</v>
      </c>
      <c r="AS14" s="269"/>
      <c r="AT14" s="269">
        <v>4.7</v>
      </c>
      <c r="AU14" s="347">
        <v>4.5999999999999996</v>
      </c>
      <c r="AV14" s="303">
        <v>3.36</v>
      </c>
      <c r="AW14" s="303">
        <v>3.26</v>
      </c>
      <c r="AX14" s="303">
        <v>5.46</v>
      </c>
      <c r="AY14" s="347">
        <v>18</v>
      </c>
      <c r="AZ14" s="269">
        <v>17.5</v>
      </c>
      <c r="BA14" s="269">
        <v>32</v>
      </c>
      <c r="BB14" s="269">
        <v>46</v>
      </c>
      <c r="BC14" s="269">
        <v>46</v>
      </c>
      <c r="BD14" s="273">
        <v>212</v>
      </c>
      <c r="BE14" s="269">
        <v>222</v>
      </c>
      <c r="BF14" s="269">
        <v>232</v>
      </c>
      <c r="BG14" s="269">
        <v>42</v>
      </c>
      <c r="BH14" s="269">
        <v>42</v>
      </c>
      <c r="BI14" s="269">
        <v>46</v>
      </c>
    </row>
    <row r="15" spans="1:61" ht="16.5" thickBot="1" x14ac:dyDescent="0.3">
      <c r="A15" s="190">
        <v>49</v>
      </c>
      <c r="B15" s="284">
        <v>5.4</v>
      </c>
      <c r="C15" s="286">
        <v>26</v>
      </c>
      <c r="D15" s="293">
        <v>5.2</v>
      </c>
      <c r="E15" s="286">
        <v>33</v>
      </c>
      <c r="F15" s="293">
        <v>5.0999999999999996</v>
      </c>
      <c r="G15" s="286">
        <v>36</v>
      </c>
      <c r="H15" s="321">
        <v>10</v>
      </c>
      <c r="I15" s="292">
        <v>10</v>
      </c>
      <c r="J15" s="321">
        <v>10</v>
      </c>
      <c r="K15" s="292">
        <v>10</v>
      </c>
      <c r="L15" s="278" t="s">
        <v>130</v>
      </c>
      <c r="M15" s="292">
        <v>51</v>
      </c>
      <c r="N15" s="278" t="s">
        <v>129</v>
      </c>
      <c r="O15" s="292">
        <v>51</v>
      </c>
      <c r="P15" s="278" t="s">
        <v>155</v>
      </c>
      <c r="Q15" s="292">
        <v>51</v>
      </c>
      <c r="R15" s="333">
        <v>128</v>
      </c>
      <c r="S15" s="292">
        <v>10</v>
      </c>
      <c r="T15" s="321">
        <v>138</v>
      </c>
      <c r="U15" s="292">
        <v>10</v>
      </c>
      <c r="V15" s="321">
        <v>148</v>
      </c>
      <c r="W15" s="292">
        <v>10</v>
      </c>
      <c r="X15" s="312">
        <v>10</v>
      </c>
      <c r="Y15" s="286">
        <v>10</v>
      </c>
      <c r="Z15" s="312">
        <v>10</v>
      </c>
      <c r="AA15" s="286">
        <v>10</v>
      </c>
      <c r="AB15" s="312">
        <v>10</v>
      </c>
      <c r="AC15" s="286">
        <v>10</v>
      </c>
      <c r="AD15" s="317">
        <v>3.3809999999999998</v>
      </c>
      <c r="AE15" s="286">
        <v>50</v>
      </c>
      <c r="AF15" s="317">
        <v>3.2810000000000001</v>
      </c>
      <c r="AG15" s="286">
        <v>50</v>
      </c>
      <c r="AH15" s="317">
        <v>5.4809999999999999</v>
      </c>
      <c r="AI15" s="286">
        <v>50</v>
      </c>
      <c r="AO15" s="272">
        <v>51</v>
      </c>
      <c r="AP15" s="269">
        <v>4.5</v>
      </c>
      <c r="AQ15" s="273">
        <v>8</v>
      </c>
      <c r="AR15" s="269">
        <v>12.15</v>
      </c>
      <c r="AS15" s="269"/>
      <c r="AT15" s="348"/>
      <c r="AU15" s="349"/>
      <c r="AV15" s="303">
        <v>3.38</v>
      </c>
      <c r="AW15" s="303">
        <v>3.28</v>
      </c>
      <c r="AX15" s="303">
        <v>5.48</v>
      </c>
      <c r="AY15" s="344">
        <v>18.5</v>
      </c>
      <c r="AZ15" s="271">
        <v>18</v>
      </c>
      <c r="BA15" s="269">
        <v>32.5</v>
      </c>
      <c r="BB15" s="269"/>
      <c r="BC15" s="269"/>
      <c r="BD15" s="273">
        <v>210</v>
      </c>
      <c r="BE15" s="269">
        <v>220</v>
      </c>
      <c r="BF15" s="269">
        <v>230</v>
      </c>
      <c r="BG15" s="269">
        <v>41</v>
      </c>
      <c r="BH15" s="269">
        <v>41</v>
      </c>
      <c r="BI15" s="269"/>
    </row>
    <row r="16" spans="1:61" ht="16.5" thickBot="1" x14ac:dyDescent="0.3">
      <c r="A16" s="190">
        <v>48</v>
      </c>
      <c r="B16" s="284">
        <v>5.5</v>
      </c>
      <c r="C16" s="286">
        <v>22</v>
      </c>
      <c r="D16" s="293">
        <v>5.3</v>
      </c>
      <c r="E16" s="286">
        <v>29</v>
      </c>
      <c r="F16" s="293">
        <v>5.2</v>
      </c>
      <c r="G16" s="286">
        <v>32</v>
      </c>
      <c r="H16" s="321">
        <v>11</v>
      </c>
      <c r="I16" s="292">
        <v>11</v>
      </c>
      <c r="J16" s="321">
        <v>11</v>
      </c>
      <c r="K16" s="292">
        <v>11</v>
      </c>
      <c r="L16" s="278" t="s">
        <v>131</v>
      </c>
      <c r="M16" s="292">
        <v>50</v>
      </c>
      <c r="N16" s="278" t="s">
        <v>130</v>
      </c>
      <c r="O16" s="292">
        <v>50</v>
      </c>
      <c r="P16" s="278" t="s">
        <v>52</v>
      </c>
      <c r="Q16" s="292">
        <v>50</v>
      </c>
      <c r="R16" s="333">
        <v>130</v>
      </c>
      <c r="S16" s="292">
        <v>11</v>
      </c>
      <c r="T16" s="321">
        <v>140</v>
      </c>
      <c r="U16" s="292">
        <v>11</v>
      </c>
      <c r="V16" s="321">
        <v>150</v>
      </c>
      <c r="W16" s="292">
        <v>11</v>
      </c>
      <c r="X16" s="312">
        <v>11</v>
      </c>
      <c r="Y16" s="286">
        <v>11</v>
      </c>
      <c r="Z16" s="312">
        <v>11</v>
      </c>
      <c r="AA16" s="286">
        <v>11</v>
      </c>
      <c r="AB16" s="312">
        <v>11</v>
      </c>
      <c r="AC16" s="286">
        <v>11</v>
      </c>
      <c r="AD16" s="317">
        <v>3.4009999999999998</v>
      </c>
      <c r="AE16" s="286">
        <v>49</v>
      </c>
      <c r="AF16" s="317">
        <v>3.3010000000000002</v>
      </c>
      <c r="AG16" s="286">
        <v>49</v>
      </c>
      <c r="AH16" s="317">
        <v>5.5010000000000003</v>
      </c>
      <c r="AI16" s="286">
        <v>49</v>
      </c>
      <c r="AO16" s="272">
        <v>50</v>
      </c>
      <c r="AP16" s="269">
        <v>5</v>
      </c>
      <c r="AQ16" s="273">
        <v>8.1</v>
      </c>
      <c r="AR16" s="269">
        <v>12.3</v>
      </c>
      <c r="AS16" s="269">
        <v>4.8</v>
      </c>
      <c r="AT16" s="339"/>
      <c r="AU16" s="303">
        <v>4.7</v>
      </c>
      <c r="AV16" s="303">
        <v>3.4</v>
      </c>
      <c r="AW16" s="303">
        <v>3.3</v>
      </c>
      <c r="AX16" s="303">
        <v>5.5</v>
      </c>
      <c r="AY16" s="347">
        <v>19</v>
      </c>
      <c r="AZ16" s="269">
        <v>18.5</v>
      </c>
      <c r="BA16" s="269">
        <v>33</v>
      </c>
      <c r="BB16" s="269">
        <v>45</v>
      </c>
      <c r="BC16" s="269">
        <v>45</v>
      </c>
      <c r="BD16" s="273">
        <v>208</v>
      </c>
      <c r="BE16" s="269">
        <v>218</v>
      </c>
      <c r="BF16" s="269">
        <v>228</v>
      </c>
      <c r="BG16" s="269">
        <v>40</v>
      </c>
      <c r="BH16" s="269">
        <v>40</v>
      </c>
      <c r="BI16" s="269">
        <v>45</v>
      </c>
    </row>
    <row r="17" spans="1:61" ht="16.5" thickBot="1" x14ac:dyDescent="0.3">
      <c r="A17" s="190">
        <v>47</v>
      </c>
      <c r="B17" s="284">
        <v>5.6</v>
      </c>
      <c r="C17" s="286">
        <v>19</v>
      </c>
      <c r="D17" s="293">
        <v>5.4</v>
      </c>
      <c r="E17" s="286">
        <v>25</v>
      </c>
      <c r="F17" s="293">
        <v>5.3</v>
      </c>
      <c r="G17" s="286">
        <v>28</v>
      </c>
      <c r="H17" s="321">
        <v>12</v>
      </c>
      <c r="I17" s="292">
        <v>12</v>
      </c>
      <c r="J17" s="321">
        <v>12</v>
      </c>
      <c r="K17" s="292">
        <v>12</v>
      </c>
      <c r="L17" s="278" t="s">
        <v>132</v>
      </c>
      <c r="M17" s="292">
        <v>49</v>
      </c>
      <c r="N17" s="278" t="s">
        <v>131</v>
      </c>
      <c r="O17" s="292">
        <v>49</v>
      </c>
      <c r="P17" s="278" t="s">
        <v>156</v>
      </c>
      <c r="Q17" s="292">
        <v>49</v>
      </c>
      <c r="R17" s="333">
        <v>132</v>
      </c>
      <c r="S17" s="292">
        <v>12</v>
      </c>
      <c r="T17" s="321">
        <v>142</v>
      </c>
      <c r="U17" s="292">
        <v>12</v>
      </c>
      <c r="V17" s="321">
        <v>152</v>
      </c>
      <c r="W17" s="292">
        <v>12</v>
      </c>
      <c r="X17" s="312">
        <v>12</v>
      </c>
      <c r="Y17" s="286">
        <v>12</v>
      </c>
      <c r="Z17" s="312">
        <v>12</v>
      </c>
      <c r="AA17" s="286">
        <v>12</v>
      </c>
      <c r="AB17" s="312">
        <v>12</v>
      </c>
      <c r="AC17" s="286">
        <v>12</v>
      </c>
      <c r="AD17" s="317">
        <v>3.4209999999999998</v>
      </c>
      <c r="AE17" s="286">
        <v>48</v>
      </c>
      <c r="AF17" s="317">
        <v>3.3210000000000002</v>
      </c>
      <c r="AG17" s="286">
        <v>48</v>
      </c>
      <c r="AH17" s="317">
        <v>5.5209999999999999</v>
      </c>
      <c r="AI17" s="286">
        <v>48</v>
      </c>
      <c r="AO17" s="272">
        <v>49</v>
      </c>
      <c r="AP17" s="269">
        <v>5.0999999999999996</v>
      </c>
      <c r="AQ17" s="273">
        <v>8.1999999999999993</v>
      </c>
      <c r="AR17" s="269">
        <v>12.45</v>
      </c>
      <c r="AS17" s="269"/>
      <c r="AT17" s="269">
        <v>4.8</v>
      </c>
      <c r="AU17" s="303"/>
      <c r="AV17" s="303">
        <v>3.42</v>
      </c>
      <c r="AW17" s="303">
        <v>3.32</v>
      </c>
      <c r="AX17" s="303">
        <v>5.52</v>
      </c>
      <c r="AY17" s="344">
        <v>19.5</v>
      </c>
      <c r="AZ17" s="271">
        <v>19</v>
      </c>
      <c r="BA17" s="269">
        <v>33.5</v>
      </c>
      <c r="BB17" s="269"/>
      <c r="BC17" s="269"/>
      <c r="BD17" s="273">
        <v>206</v>
      </c>
      <c r="BE17" s="269">
        <v>216</v>
      </c>
      <c r="BF17" s="269">
        <v>226</v>
      </c>
      <c r="BG17" s="269">
        <v>39</v>
      </c>
      <c r="BH17" s="269"/>
      <c r="BI17" s="269"/>
    </row>
    <row r="18" spans="1:61" ht="16.5" thickBot="1" x14ac:dyDescent="0.3">
      <c r="A18" s="190">
        <v>46</v>
      </c>
      <c r="B18" s="284">
        <v>5.7</v>
      </c>
      <c r="C18" s="286">
        <v>16</v>
      </c>
      <c r="D18" s="294">
        <v>5.5</v>
      </c>
      <c r="E18" s="286">
        <v>21</v>
      </c>
      <c r="F18" s="293">
        <v>5.4</v>
      </c>
      <c r="G18" s="286">
        <v>24</v>
      </c>
      <c r="H18" s="321">
        <v>13</v>
      </c>
      <c r="I18" s="292">
        <v>13</v>
      </c>
      <c r="J18" s="321">
        <v>13</v>
      </c>
      <c r="K18" s="292">
        <v>13</v>
      </c>
      <c r="L18" s="278" t="s">
        <v>133</v>
      </c>
      <c r="M18" s="292">
        <v>48</v>
      </c>
      <c r="N18" s="278" t="s">
        <v>132</v>
      </c>
      <c r="O18" s="292">
        <v>48</v>
      </c>
      <c r="P18" s="278" t="s">
        <v>80</v>
      </c>
      <c r="Q18" s="292">
        <v>48</v>
      </c>
      <c r="R18" s="333">
        <v>134</v>
      </c>
      <c r="S18" s="292">
        <v>13</v>
      </c>
      <c r="T18" s="321">
        <v>144</v>
      </c>
      <c r="U18" s="292">
        <v>13</v>
      </c>
      <c r="V18" s="321">
        <v>154</v>
      </c>
      <c r="W18" s="292">
        <v>13</v>
      </c>
      <c r="X18" s="312">
        <v>13</v>
      </c>
      <c r="Y18" s="286">
        <v>13</v>
      </c>
      <c r="Z18" s="312">
        <v>13</v>
      </c>
      <c r="AA18" s="286">
        <v>13</v>
      </c>
      <c r="AB18" s="312">
        <v>13</v>
      </c>
      <c r="AC18" s="286">
        <v>13</v>
      </c>
      <c r="AD18" s="317">
        <v>3.4409999999999998</v>
      </c>
      <c r="AE18" s="286">
        <v>47</v>
      </c>
      <c r="AF18" s="317">
        <v>3.3410000000000002</v>
      </c>
      <c r="AG18" s="286">
        <v>47</v>
      </c>
      <c r="AH18" s="317">
        <v>5.5410000000000004</v>
      </c>
      <c r="AI18" s="286">
        <v>47</v>
      </c>
      <c r="AO18" s="272">
        <v>48</v>
      </c>
      <c r="AP18" s="269">
        <v>5.2</v>
      </c>
      <c r="AQ18" s="273">
        <v>8.3000000000000007</v>
      </c>
      <c r="AR18" s="269">
        <v>13</v>
      </c>
      <c r="AS18" s="269"/>
      <c r="AT18" s="348"/>
      <c r="AU18" s="349">
        <v>4.8</v>
      </c>
      <c r="AV18" s="303">
        <v>3.44</v>
      </c>
      <c r="AW18" s="303">
        <v>3.34</v>
      </c>
      <c r="AX18" s="303">
        <v>5.54</v>
      </c>
      <c r="AY18" s="347">
        <v>20</v>
      </c>
      <c r="AZ18" s="269">
        <v>19.5</v>
      </c>
      <c r="BA18" s="269">
        <v>34</v>
      </c>
      <c r="BB18" s="269">
        <v>44</v>
      </c>
      <c r="BC18" s="269">
        <v>44</v>
      </c>
      <c r="BD18" s="273">
        <v>204</v>
      </c>
      <c r="BE18" s="269">
        <v>214</v>
      </c>
      <c r="BF18" s="269">
        <v>224</v>
      </c>
      <c r="BG18" s="269">
        <v>38</v>
      </c>
      <c r="BH18" s="269">
        <v>39</v>
      </c>
      <c r="BI18" s="269">
        <v>44</v>
      </c>
    </row>
    <row r="19" spans="1:61" ht="16.5" thickBot="1" x14ac:dyDescent="0.3">
      <c r="A19" s="190">
        <v>45</v>
      </c>
      <c r="B19" s="284">
        <v>5.8</v>
      </c>
      <c r="C19" s="286">
        <v>13</v>
      </c>
      <c r="D19" s="293">
        <v>5.6</v>
      </c>
      <c r="E19" s="286">
        <v>17</v>
      </c>
      <c r="F19" s="294">
        <v>5.5</v>
      </c>
      <c r="G19" s="286">
        <v>20</v>
      </c>
      <c r="H19" s="321">
        <v>14</v>
      </c>
      <c r="I19" s="292">
        <v>14</v>
      </c>
      <c r="J19" s="321">
        <v>14</v>
      </c>
      <c r="K19" s="292">
        <v>14</v>
      </c>
      <c r="L19" s="278" t="s">
        <v>134</v>
      </c>
      <c r="M19" s="292">
        <v>47</v>
      </c>
      <c r="N19" s="278" t="s">
        <v>133</v>
      </c>
      <c r="O19" s="292">
        <v>47</v>
      </c>
      <c r="P19" s="278" t="s">
        <v>84</v>
      </c>
      <c r="Q19" s="292">
        <v>47</v>
      </c>
      <c r="R19" s="333">
        <v>136</v>
      </c>
      <c r="S19" s="292">
        <v>14</v>
      </c>
      <c r="T19" s="321">
        <v>146</v>
      </c>
      <c r="U19" s="292">
        <v>14</v>
      </c>
      <c r="V19" s="321">
        <v>156</v>
      </c>
      <c r="W19" s="292">
        <v>14</v>
      </c>
      <c r="X19" s="312">
        <v>14</v>
      </c>
      <c r="Y19" s="286">
        <v>14</v>
      </c>
      <c r="Z19" s="312">
        <v>14</v>
      </c>
      <c r="AA19" s="286">
        <v>14</v>
      </c>
      <c r="AB19" s="312">
        <v>14</v>
      </c>
      <c r="AC19" s="286">
        <v>14</v>
      </c>
      <c r="AD19" s="317">
        <v>3.4609999999999999</v>
      </c>
      <c r="AE19" s="286">
        <v>46</v>
      </c>
      <c r="AF19" s="317">
        <v>3.3610000000000002</v>
      </c>
      <c r="AG19" s="286">
        <v>46</v>
      </c>
      <c r="AH19" s="317">
        <v>5.5609999999999999</v>
      </c>
      <c r="AI19" s="286">
        <v>46</v>
      </c>
      <c r="AO19" s="272">
        <v>47</v>
      </c>
      <c r="AP19" s="269">
        <v>5.3</v>
      </c>
      <c r="AQ19" s="273">
        <v>8.4</v>
      </c>
      <c r="AR19" s="269">
        <v>13.15</v>
      </c>
      <c r="AS19" s="269"/>
      <c r="AT19" s="339"/>
      <c r="AU19" s="348"/>
      <c r="AV19" s="349">
        <v>3.46</v>
      </c>
      <c r="AW19" s="303">
        <v>3.36</v>
      </c>
      <c r="AX19" s="303">
        <v>5.56</v>
      </c>
      <c r="AY19" s="344">
        <v>20.5</v>
      </c>
      <c r="AZ19" s="271">
        <v>20</v>
      </c>
      <c r="BA19" s="269">
        <v>34.5</v>
      </c>
      <c r="BB19" s="269"/>
      <c r="BC19" s="269"/>
      <c r="BD19" s="273">
        <v>202</v>
      </c>
      <c r="BE19" s="269">
        <v>212</v>
      </c>
      <c r="BF19" s="269">
        <v>222</v>
      </c>
      <c r="BG19" s="269">
        <v>37</v>
      </c>
      <c r="BH19" s="269"/>
      <c r="BI19" s="269"/>
    </row>
    <row r="20" spans="1:61" ht="16.5" thickBot="1" x14ac:dyDescent="0.3">
      <c r="A20" s="190">
        <v>44</v>
      </c>
      <c r="B20" s="285">
        <v>5.9</v>
      </c>
      <c r="C20" s="286">
        <v>10</v>
      </c>
      <c r="D20" s="293">
        <v>5.7</v>
      </c>
      <c r="E20" s="286">
        <v>14</v>
      </c>
      <c r="F20" s="293">
        <v>5.6</v>
      </c>
      <c r="G20" s="286">
        <v>16</v>
      </c>
      <c r="H20" s="321">
        <v>15</v>
      </c>
      <c r="I20" s="292">
        <v>15</v>
      </c>
      <c r="J20" s="321">
        <v>15</v>
      </c>
      <c r="K20" s="292">
        <v>15</v>
      </c>
      <c r="L20" s="278" t="s">
        <v>135</v>
      </c>
      <c r="M20" s="292">
        <v>46</v>
      </c>
      <c r="N20" s="278" t="s">
        <v>134</v>
      </c>
      <c r="O20" s="292">
        <v>46</v>
      </c>
      <c r="P20" s="278" t="s">
        <v>82</v>
      </c>
      <c r="Q20" s="292">
        <v>46</v>
      </c>
      <c r="R20" s="333">
        <v>138</v>
      </c>
      <c r="S20" s="292">
        <v>15</v>
      </c>
      <c r="T20" s="321">
        <v>148</v>
      </c>
      <c r="U20" s="292">
        <v>15</v>
      </c>
      <c r="V20" s="321">
        <v>158</v>
      </c>
      <c r="W20" s="292">
        <v>15</v>
      </c>
      <c r="X20" s="312">
        <v>15</v>
      </c>
      <c r="Y20" s="286">
        <v>15</v>
      </c>
      <c r="Z20" s="312">
        <v>15</v>
      </c>
      <c r="AA20" s="286">
        <v>15</v>
      </c>
      <c r="AB20" s="312">
        <v>15</v>
      </c>
      <c r="AC20" s="286">
        <v>15</v>
      </c>
      <c r="AD20" s="317">
        <v>3.4809999999999999</v>
      </c>
      <c r="AE20" s="286">
        <v>45</v>
      </c>
      <c r="AF20" s="317">
        <v>3.3809999999999998</v>
      </c>
      <c r="AG20" s="286">
        <v>45</v>
      </c>
      <c r="AH20" s="317">
        <v>5.5810000000000004</v>
      </c>
      <c r="AI20" s="286">
        <v>45</v>
      </c>
      <c r="AO20" s="272">
        <v>46</v>
      </c>
      <c r="AP20" s="269">
        <v>5.4</v>
      </c>
      <c r="AQ20" s="273">
        <v>8.5</v>
      </c>
      <c r="AR20" s="269">
        <v>13.3</v>
      </c>
      <c r="AS20" s="269">
        <v>4.9000000000000004</v>
      </c>
      <c r="AT20" s="269"/>
      <c r="AU20" s="347"/>
      <c r="AV20" s="303">
        <v>3.48</v>
      </c>
      <c r="AW20" s="303">
        <v>3.38</v>
      </c>
      <c r="AX20" s="303">
        <v>5.58</v>
      </c>
      <c r="AY20" s="347">
        <v>21</v>
      </c>
      <c r="AZ20" s="269">
        <v>20.5</v>
      </c>
      <c r="BA20" s="269">
        <v>35</v>
      </c>
      <c r="BB20" s="269">
        <v>43</v>
      </c>
      <c r="BC20" s="269">
        <v>43</v>
      </c>
      <c r="BD20" s="273">
        <v>200</v>
      </c>
      <c r="BE20" s="269">
        <v>210</v>
      </c>
      <c r="BF20" s="269">
        <v>220</v>
      </c>
      <c r="BG20" s="269">
        <v>36</v>
      </c>
      <c r="BH20" s="269">
        <v>38</v>
      </c>
      <c r="BI20" s="269">
        <v>43</v>
      </c>
    </row>
    <row r="21" spans="1:61" ht="16.5" thickBot="1" x14ac:dyDescent="0.3">
      <c r="A21" s="190">
        <v>43</v>
      </c>
      <c r="B21" s="284">
        <v>6</v>
      </c>
      <c r="C21" s="286">
        <v>7</v>
      </c>
      <c r="D21" s="294">
        <v>5.8</v>
      </c>
      <c r="E21" s="286">
        <v>11</v>
      </c>
      <c r="F21" s="294">
        <v>5.7</v>
      </c>
      <c r="G21" s="286">
        <v>13</v>
      </c>
      <c r="H21" s="321">
        <v>16</v>
      </c>
      <c r="I21" s="292">
        <v>16</v>
      </c>
      <c r="J21" s="321">
        <v>16</v>
      </c>
      <c r="K21" s="292">
        <v>16</v>
      </c>
      <c r="L21" s="278" t="s">
        <v>136</v>
      </c>
      <c r="M21" s="292">
        <v>45</v>
      </c>
      <c r="N21" s="278" t="s">
        <v>135</v>
      </c>
      <c r="O21" s="292">
        <v>45</v>
      </c>
      <c r="P21" s="278" t="s">
        <v>85</v>
      </c>
      <c r="Q21" s="292">
        <v>45</v>
      </c>
      <c r="R21" s="333">
        <v>140</v>
      </c>
      <c r="S21" s="292">
        <v>16</v>
      </c>
      <c r="T21" s="321">
        <v>150</v>
      </c>
      <c r="U21" s="292">
        <v>16</v>
      </c>
      <c r="V21" s="321">
        <v>160</v>
      </c>
      <c r="W21" s="292">
        <v>16</v>
      </c>
      <c r="X21" s="312">
        <v>16</v>
      </c>
      <c r="Y21" s="286">
        <v>16</v>
      </c>
      <c r="Z21" s="312">
        <v>16</v>
      </c>
      <c r="AA21" s="286">
        <v>16</v>
      </c>
      <c r="AB21" s="312">
        <v>16</v>
      </c>
      <c r="AC21" s="286">
        <v>16</v>
      </c>
      <c r="AD21" s="317">
        <v>3.5009999999999999</v>
      </c>
      <c r="AE21" s="286">
        <v>44</v>
      </c>
      <c r="AF21" s="317">
        <v>3.4009999999999998</v>
      </c>
      <c r="AG21" s="286">
        <v>44</v>
      </c>
      <c r="AH21" s="317">
        <v>6.0010000000000003</v>
      </c>
      <c r="AI21" s="286">
        <v>44</v>
      </c>
      <c r="AO21" s="272">
        <v>45</v>
      </c>
      <c r="AP21" s="269">
        <v>5.5</v>
      </c>
      <c r="AQ21" s="273">
        <v>9</v>
      </c>
      <c r="AR21" s="269">
        <v>13.45</v>
      </c>
      <c r="AS21" s="269"/>
      <c r="AT21" s="269">
        <v>4.9000000000000004</v>
      </c>
      <c r="AU21" s="303"/>
      <c r="AV21" s="303">
        <v>3.5</v>
      </c>
      <c r="AW21" s="303">
        <v>3.4</v>
      </c>
      <c r="AX21" s="303">
        <v>6</v>
      </c>
      <c r="AY21" s="344">
        <v>21.5</v>
      </c>
      <c r="AZ21" s="271">
        <v>21</v>
      </c>
      <c r="BA21" s="269">
        <v>35.5</v>
      </c>
      <c r="BB21" s="269"/>
      <c r="BC21" s="269"/>
      <c r="BD21" s="273">
        <v>198</v>
      </c>
      <c r="BE21" s="269">
        <v>208</v>
      </c>
      <c r="BF21" s="269">
        <v>218</v>
      </c>
      <c r="BG21" s="269">
        <v>35</v>
      </c>
      <c r="BH21" s="269"/>
      <c r="BI21" s="269"/>
    </row>
    <row r="22" spans="1:61" ht="16.5" thickBot="1" x14ac:dyDescent="0.3">
      <c r="A22" s="190">
        <v>42</v>
      </c>
      <c r="B22" s="285">
        <v>6.1</v>
      </c>
      <c r="C22" s="286">
        <v>5</v>
      </c>
      <c r="D22" s="293">
        <v>5.9</v>
      </c>
      <c r="E22" s="286">
        <v>8</v>
      </c>
      <c r="F22" s="293">
        <v>5.8</v>
      </c>
      <c r="G22" s="286">
        <v>10</v>
      </c>
      <c r="H22" s="321">
        <v>17</v>
      </c>
      <c r="I22" s="292">
        <v>17</v>
      </c>
      <c r="J22" s="321">
        <v>17</v>
      </c>
      <c r="K22" s="292">
        <v>17</v>
      </c>
      <c r="L22" s="278" t="s">
        <v>138</v>
      </c>
      <c r="M22" s="292">
        <v>44</v>
      </c>
      <c r="N22" s="278" t="s">
        <v>136</v>
      </c>
      <c r="O22" s="292">
        <v>44</v>
      </c>
      <c r="P22" s="278" t="s">
        <v>53</v>
      </c>
      <c r="Q22" s="292">
        <v>44</v>
      </c>
      <c r="R22" s="333">
        <v>142</v>
      </c>
      <c r="S22" s="292">
        <v>17</v>
      </c>
      <c r="T22" s="321">
        <v>152</v>
      </c>
      <c r="U22" s="292">
        <v>17</v>
      </c>
      <c r="V22" s="321">
        <v>162</v>
      </c>
      <c r="W22" s="292">
        <v>17</v>
      </c>
      <c r="X22" s="312">
        <v>17</v>
      </c>
      <c r="Y22" s="286">
        <v>17</v>
      </c>
      <c r="Z22" s="312">
        <v>17</v>
      </c>
      <c r="AA22" s="286">
        <v>17</v>
      </c>
      <c r="AB22" s="312">
        <v>17</v>
      </c>
      <c r="AC22" s="286">
        <v>17</v>
      </c>
      <c r="AD22" s="317">
        <v>3.5209999999999999</v>
      </c>
      <c r="AE22" s="286">
        <v>43</v>
      </c>
      <c r="AF22" s="317">
        <v>3.4209999999999998</v>
      </c>
      <c r="AG22" s="286">
        <v>43</v>
      </c>
      <c r="AH22" s="317">
        <v>6.0309999999999997</v>
      </c>
      <c r="AI22" s="286">
        <v>43</v>
      </c>
      <c r="AO22" s="272">
        <v>44</v>
      </c>
      <c r="AP22" s="269">
        <v>6</v>
      </c>
      <c r="AQ22" s="273">
        <v>9.1</v>
      </c>
      <c r="AR22" s="269">
        <v>14</v>
      </c>
      <c r="AS22" s="269"/>
      <c r="AT22" s="269"/>
      <c r="AU22" s="303">
        <v>4.9000000000000004</v>
      </c>
      <c r="AV22" s="303">
        <v>3.52</v>
      </c>
      <c r="AW22" s="303">
        <v>3.42</v>
      </c>
      <c r="AX22" s="303">
        <v>6.03</v>
      </c>
      <c r="AY22" s="347">
        <v>22</v>
      </c>
      <c r="AZ22" s="269">
        <v>21.5</v>
      </c>
      <c r="BA22" s="269">
        <v>36</v>
      </c>
      <c r="BB22" s="269">
        <v>42</v>
      </c>
      <c r="BC22" s="269">
        <v>42</v>
      </c>
      <c r="BD22" s="273">
        <v>196</v>
      </c>
      <c r="BE22" s="269">
        <v>206</v>
      </c>
      <c r="BF22" s="269">
        <v>216</v>
      </c>
      <c r="BG22" s="269">
        <v>34</v>
      </c>
      <c r="BH22" s="269">
        <v>37</v>
      </c>
      <c r="BI22" s="269">
        <v>42</v>
      </c>
    </row>
    <row r="23" spans="1:61" ht="16.5" thickBot="1" x14ac:dyDescent="0.3">
      <c r="A23" s="190">
        <v>41</v>
      </c>
      <c r="B23" s="284">
        <v>6.2</v>
      </c>
      <c r="C23" s="286">
        <v>3</v>
      </c>
      <c r="D23" s="295">
        <v>6</v>
      </c>
      <c r="E23" s="286">
        <v>5</v>
      </c>
      <c r="F23" s="293">
        <v>5.9</v>
      </c>
      <c r="G23" s="286">
        <v>7</v>
      </c>
      <c r="H23" s="321">
        <v>18</v>
      </c>
      <c r="I23" s="292">
        <v>18</v>
      </c>
      <c r="J23" s="321">
        <v>18</v>
      </c>
      <c r="K23" s="292">
        <v>18</v>
      </c>
      <c r="L23" s="278" t="s">
        <v>137</v>
      </c>
      <c r="M23" s="292">
        <v>43</v>
      </c>
      <c r="N23" s="278" t="s">
        <v>138</v>
      </c>
      <c r="O23" s="292">
        <v>43</v>
      </c>
      <c r="P23" s="278" t="s">
        <v>50</v>
      </c>
      <c r="Q23" s="292">
        <v>43</v>
      </c>
      <c r="R23" s="333">
        <v>144</v>
      </c>
      <c r="S23" s="292">
        <v>18</v>
      </c>
      <c r="T23" s="321">
        <v>154</v>
      </c>
      <c r="U23" s="292">
        <v>18</v>
      </c>
      <c r="V23" s="321">
        <v>164</v>
      </c>
      <c r="W23" s="292">
        <v>18</v>
      </c>
      <c r="X23" s="312">
        <v>18</v>
      </c>
      <c r="Y23" s="286">
        <v>18</v>
      </c>
      <c r="Z23" s="312">
        <v>18</v>
      </c>
      <c r="AA23" s="286">
        <v>18</v>
      </c>
      <c r="AB23" s="312">
        <v>18</v>
      </c>
      <c r="AC23" s="286">
        <v>18</v>
      </c>
      <c r="AD23" s="317">
        <v>3.5409999999999999</v>
      </c>
      <c r="AE23" s="286">
        <v>42</v>
      </c>
      <c r="AF23" s="317">
        <v>3.4409999999999998</v>
      </c>
      <c r="AG23" s="286">
        <v>42</v>
      </c>
      <c r="AH23" s="317">
        <v>6.0609999999999999</v>
      </c>
      <c r="AI23" s="286">
        <v>42</v>
      </c>
      <c r="AO23" s="272">
        <v>43</v>
      </c>
      <c r="AP23" s="269">
        <v>6.1</v>
      </c>
      <c r="AQ23" s="273">
        <v>9.1999999999999993</v>
      </c>
      <c r="AR23" s="269">
        <v>14.15</v>
      </c>
      <c r="AS23" s="269"/>
      <c r="AT23" s="350"/>
      <c r="AU23" s="303"/>
      <c r="AV23" s="303">
        <v>3.54</v>
      </c>
      <c r="AW23" s="303">
        <v>3.44</v>
      </c>
      <c r="AX23" s="303">
        <v>6.06</v>
      </c>
      <c r="AY23" s="269">
        <v>22.5</v>
      </c>
      <c r="AZ23" s="269">
        <v>22</v>
      </c>
      <c r="BA23" s="269">
        <v>36.5</v>
      </c>
      <c r="BB23" s="269"/>
      <c r="BC23" s="269"/>
      <c r="BD23" s="273">
        <v>194</v>
      </c>
      <c r="BE23" s="269">
        <v>204</v>
      </c>
      <c r="BF23" s="269">
        <v>214</v>
      </c>
      <c r="BG23" s="269">
        <v>33</v>
      </c>
      <c r="BH23" s="269"/>
      <c r="BI23" s="269"/>
    </row>
    <row r="24" spans="1:61" ht="16.5" thickBot="1" x14ac:dyDescent="0.3">
      <c r="A24" s="190">
        <v>40</v>
      </c>
      <c r="B24" s="284">
        <v>6.3</v>
      </c>
      <c r="C24" s="286">
        <v>1</v>
      </c>
      <c r="D24" s="293">
        <v>6.1</v>
      </c>
      <c r="E24" s="286">
        <v>3</v>
      </c>
      <c r="F24" s="295">
        <v>6</v>
      </c>
      <c r="G24" s="286">
        <v>4</v>
      </c>
      <c r="H24" s="321">
        <v>19</v>
      </c>
      <c r="I24" s="292">
        <v>19</v>
      </c>
      <c r="J24" s="321">
        <v>19</v>
      </c>
      <c r="K24" s="292">
        <v>19</v>
      </c>
      <c r="L24" s="278" t="s">
        <v>139</v>
      </c>
      <c r="M24" s="292">
        <v>42</v>
      </c>
      <c r="N24" s="278" t="s">
        <v>137</v>
      </c>
      <c r="O24" s="292">
        <v>42</v>
      </c>
      <c r="P24" s="278" t="s">
        <v>83</v>
      </c>
      <c r="Q24" s="292">
        <v>42</v>
      </c>
      <c r="R24" s="333">
        <v>146</v>
      </c>
      <c r="S24" s="292">
        <v>19</v>
      </c>
      <c r="T24" s="321">
        <v>156</v>
      </c>
      <c r="U24" s="292">
        <v>19</v>
      </c>
      <c r="V24" s="321">
        <v>166</v>
      </c>
      <c r="W24" s="292">
        <v>19</v>
      </c>
      <c r="X24" s="312">
        <v>19</v>
      </c>
      <c r="Y24" s="286">
        <v>19</v>
      </c>
      <c r="Z24" s="312">
        <v>19</v>
      </c>
      <c r="AA24" s="286">
        <v>19</v>
      </c>
      <c r="AB24" s="312">
        <v>19</v>
      </c>
      <c r="AC24" s="286">
        <v>19</v>
      </c>
      <c r="AD24" s="317">
        <v>3.5609999999999999</v>
      </c>
      <c r="AE24" s="286">
        <v>41</v>
      </c>
      <c r="AF24" s="317">
        <v>3.4609999999999999</v>
      </c>
      <c r="AG24" s="286">
        <v>41</v>
      </c>
      <c r="AH24" s="317">
        <v>6.0910000000000002</v>
      </c>
      <c r="AI24" s="286">
        <v>41</v>
      </c>
      <c r="AO24" s="272">
        <v>42</v>
      </c>
      <c r="AP24" s="269">
        <v>6.2</v>
      </c>
      <c r="AQ24" s="273">
        <v>9.3000000000000007</v>
      </c>
      <c r="AR24" s="269">
        <v>14.3</v>
      </c>
      <c r="AS24" s="269">
        <v>5</v>
      </c>
      <c r="AT24" s="269"/>
      <c r="AU24" s="303"/>
      <c r="AV24" s="303">
        <v>3.56</v>
      </c>
      <c r="AW24" s="303">
        <v>3.46</v>
      </c>
      <c r="AX24" s="303">
        <v>6.09</v>
      </c>
      <c r="AY24" s="303">
        <v>23</v>
      </c>
      <c r="AZ24" s="269">
        <v>22.5</v>
      </c>
      <c r="BA24" s="269">
        <v>37</v>
      </c>
      <c r="BB24" s="269">
        <v>41</v>
      </c>
      <c r="BC24" s="269">
        <v>41</v>
      </c>
      <c r="BD24" s="273">
        <v>192</v>
      </c>
      <c r="BE24" s="269">
        <v>202</v>
      </c>
      <c r="BF24" s="269">
        <v>212</v>
      </c>
      <c r="BG24" s="269">
        <v>32</v>
      </c>
      <c r="BH24" s="269">
        <v>36</v>
      </c>
      <c r="BI24" s="269">
        <v>41</v>
      </c>
    </row>
    <row r="25" spans="1:61" ht="16.5" thickBot="1" x14ac:dyDescent="0.3">
      <c r="A25" s="190">
        <v>39</v>
      </c>
      <c r="B25" s="287">
        <v>6.4</v>
      </c>
      <c r="C25" s="288">
        <v>0</v>
      </c>
      <c r="D25" s="293">
        <v>6.2</v>
      </c>
      <c r="E25" s="286">
        <v>1</v>
      </c>
      <c r="F25" s="293">
        <v>6.1</v>
      </c>
      <c r="G25" s="286">
        <v>1</v>
      </c>
      <c r="H25" s="321">
        <v>20</v>
      </c>
      <c r="I25" s="292">
        <v>20</v>
      </c>
      <c r="J25" s="321">
        <v>20</v>
      </c>
      <c r="K25" s="292">
        <v>20</v>
      </c>
      <c r="L25" s="278" t="s">
        <v>140</v>
      </c>
      <c r="M25" s="292">
        <v>41</v>
      </c>
      <c r="N25" s="278" t="s">
        <v>139</v>
      </c>
      <c r="O25" s="292">
        <v>41</v>
      </c>
      <c r="P25" s="278" t="s">
        <v>51</v>
      </c>
      <c r="Q25" s="292">
        <v>41</v>
      </c>
      <c r="R25" s="333">
        <v>148</v>
      </c>
      <c r="S25" s="292">
        <v>20</v>
      </c>
      <c r="T25" s="321">
        <v>158</v>
      </c>
      <c r="U25" s="292">
        <v>20</v>
      </c>
      <c r="V25" s="321">
        <v>168</v>
      </c>
      <c r="W25" s="292">
        <v>20</v>
      </c>
      <c r="X25" s="312">
        <v>20</v>
      </c>
      <c r="Y25" s="286">
        <v>20</v>
      </c>
      <c r="Z25" s="312">
        <v>20</v>
      </c>
      <c r="AA25" s="286">
        <v>20</v>
      </c>
      <c r="AB25" s="312">
        <v>20</v>
      </c>
      <c r="AC25" s="286">
        <v>20</v>
      </c>
      <c r="AD25" s="317">
        <v>3.581</v>
      </c>
      <c r="AE25" s="286">
        <v>40</v>
      </c>
      <c r="AF25" s="317">
        <v>3.4809999999999999</v>
      </c>
      <c r="AG25" s="286">
        <v>40</v>
      </c>
      <c r="AH25" s="317">
        <v>6.1210000000000004</v>
      </c>
      <c r="AI25" s="286">
        <v>40</v>
      </c>
      <c r="AO25" s="272">
        <v>41</v>
      </c>
      <c r="AP25" s="269">
        <v>6.3</v>
      </c>
      <c r="AQ25" s="273">
        <v>9.4</v>
      </c>
      <c r="AR25" s="269">
        <v>14.45</v>
      </c>
      <c r="AS25" s="269"/>
      <c r="AT25" s="269">
        <v>5</v>
      </c>
      <c r="AU25" s="348"/>
      <c r="AV25" s="349">
        <v>3.58</v>
      </c>
      <c r="AW25" s="303">
        <v>3.48</v>
      </c>
      <c r="AX25" s="303">
        <v>6.12</v>
      </c>
      <c r="AY25" s="344">
        <v>23.5</v>
      </c>
      <c r="AZ25" s="271">
        <v>23</v>
      </c>
      <c r="BA25" s="269">
        <v>37.5</v>
      </c>
      <c r="BB25" s="269"/>
      <c r="BC25" s="269"/>
      <c r="BD25" s="273">
        <v>190</v>
      </c>
      <c r="BE25" s="269">
        <v>200</v>
      </c>
      <c r="BF25" s="269">
        <v>210</v>
      </c>
      <c r="BG25" s="269">
        <v>31</v>
      </c>
      <c r="BH25" s="269"/>
      <c r="BI25" s="269"/>
    </row>
    <row r="26" spans="1:61" ht="16.5" thickBot="1" x14ac:dyDescent="0.3">
      <c r="A26" s="190">
        <v>38</v>
      </c>
      <c r="C26" s="220">
        <v>0</v>
      </c>
      <c r="D26" s="291">
        <v>6.3</v>
      </c>
      <c r="E26" s="292">
        <v>0</v>
      </c>
      <c r="F26" s="301">
        <v>6</v>
      </c>
      <c r="G26" s="302">
        <v>0</v>
      </c>
      <c r="H26" s="321">
        <v>21</v>
      </c>
      <c r="I26" s="292">
        <v>21</v>
      </c>
      <c r="J26" s="321">
        <v>21</v>
      </c>
      <c r="K26" s="292">
        <v>21</v>
      </c>
      <c r="L26" s="278" t="s">
        <v>141</v>
      </c>
      <c r="M26" s="292">
        <v>40</v>
      </c>
      <c r="N26" s="278" t="s">
        <v>140</v>
      </c>
      <c r="O26" s="292">
        <v>40</v>
      </c>
      <c r="P26" s="278" t="s">
        <v>157</v>
      </c>
      <c r="Q26" s="292">
        <v>40</v>
      </c>
      <c r="R26" s="333">
        <v>150</v>
      </c>
      <c r="S26" s="292">
        <v>21</v>
      </c>
      <c r="T26" s="321">
        <v>160</v>
      </c>
      <c r="U26" s="292">
        <v>21</v>
      </c>
      <c r="V26" s="321">
        <v>170</v>
      </c>
      <c r="W26" s="292">
        <v>21</v>
      </c>
      <c r="X26" s="312">
        <v>21</v>
      </c>
      <c r="Y26" s="286">
        <v>22</v>
      </c>
      <c r="Z26" s="312">
        <v>21</v>
      </c>
      <c r="AA26" s="286">
        <v>21</v>
      </c>
      <c r="AB26" s="312">
        <v>21</v>
      </c>
      <c r="AC26" s="286">
        <v>21</v>
      </c>
      <c r="AD26" s="317">
        <v>4.0010000000000003</v>
      </c>
      <c r="AE26" s="286">
        <v>39</v>
      </c>
      <c r="AF26" s="317">
        <v>3.5009999999999999</v>
      </c>
      <c r="AG26" s="286">
        <v>39</v>
      </c>
      <c r="AH26" s="317">
        <v>6.1509999999999998</v>
      </c>
      <c r="AI26" s="286">
        <v>39</v>
      </c>
      <c r="AO26" s="272">
        <v>40</v>
      </c>
      <c r="AP26" s="269">
        <v>6.4</v>
      </c>
      <c r="AQ26" s="273">
        <v>9.5</v>
      </c>
      <c r="AR26" s="269">
        <v>15</v>
      </c>
      <c r="AS26" s="348"/>
      <c r="AT26" s="271"/>
      <c r="AU26" s="347">
        <v>5</v>
      </c>
      <c r="AV26" s="303">
        <v>4</v>
      </c>
      <c r="AW26" s="303">
        <v>3.5</v>
      </c>
      <c r="AX26" s="303">
        <v>6.15</v>
      </c>
      <c r="AY26" s="347">
        <v>24</v>
      </c>
      <c r="AZ26" s="269">
        <v>23.5</v>
      </c>
      <c r="BA26" s="269">
        <v>38</v>
      </c>
      <c r="BB26" s="269">
        <v>40</v>
      </c>
      <c r="BC26" s="269">
        <v>40</v>
      </c>
      <c r="BD26" s="273">
        <v>188</v>
      </c>
      <c r="BE26" s="269">
        <v>198</v>
      </c>
      <c r="BF26" s="269">
        <v>208</v>
      </c>
      <c r="BG26" s="269">
        <v>30</v>
      </c>
      <c r="BH26" s="269">
        <v>35</v>
      </c>
      <c r="BI26" s="269">
        <v>40</v>
      </c>
    </row>
    <row r="27" spans="1:61" ht="19.5" thickBot="1" x14ac:dyDescent="0.3">
      <c r="A27" s="190">
        <v>37</v>
      </c>
      <c r="E27" s="219"/>
      <c r="G27" s="193"/>
      <c r="H27" s="321">
        <v>22</v>
      </c>
      <c r="I27" s="292">
        <v>22</v>
      </c>
      <c r="J27" s="321">
        <v>22</v>
      </c>
      <c r="K27" s="292">
        <v>22</v>
      </c>
      <c r="L27" s="278" t="s">
        <v>142</v>
      </c>
      <c r="M27" s="292">
        <v>39</v>
      </c>
      <c r="N27" s="278" t="s">
        <v>141</v>
      </c>
      <c r="O27" s="292">
        <v>39</v>
      </c>
      <c r="P27" s="278" t="s">
        <v>54</v>
      </c>
      <c r="Q27" s="292">
        <v>39</v>
      </c>
      <c r="R27" s="333">
        <v>152</v>
      </c>
      <c r="S27" s="292">
        <v>22</v>
      </c>
      <c r="T27" s="321">
        <v>162</v>
      </c>
      <c r="U27" s="292">
        <v>22</v>
      </c>
      <c r="V27" s="321">
        <v>172</v>
      </c>
      <c r="W27" s="292">
        <v>22</v>
      </c>
      <c r="X27" s="312">
        <v>22</v>
      </c>
      <c r="Y27" s="286">
        <v>24</v>
      </c>
      <c r="Z27" s="312">
        <v>22</v>
      </c>
      <c r="AA27" s="286">
        <v>22</v>
      </c>
      <c r="AB27" s="312">
        <v>22</v>
      </c>
      <c r="AC27" s="286">
        <v>22</v>
      </c>
      <c r="AD27" s="317">
        <v>4.0209999999999999</v>
      </c>
      <c r="AE27" s="286">
        <v>38</v>
      </c>
      <c r="AF27" s="317">
        <v>3.5209999999999999</v>
      </c>
      <c r="AG27" s="286">
        <v>38</v>
      </c>
      <c r="AH27" s="317">
        <v>6.181</v>
      </c>
      <c r="AI27" s="286">
        <v>38</v>
      </c>
      <c r="AO27" s="272">
        <v>39</v>
      </c>
      <c r="AP27" s="269">
        <v>6.5</v>
      </c>
      <c r="AQ27" s="273">
        <v>10</v>
      </c>
      <c r="AR27" s="269">
        <v>15.15</v>
      </c>
      <c r="AS27" s="339"/>
      <c r="AT27" s="348"/>
      <c r="AU27" s="349"/>
      <c r="AV27" s="303">
        <v>4.0199999999999996</v>
      </c>
      <c r="AW27" s="303">
        <v>3.52</v>
      </c>
      <c r="AX27" s="303">
        <v>6.18</v>
      </c>
      <c r="AY27" s="344">
        <v>24.5</v>
      </c>
      <c r="AZ27" s="271">
        <v>24</v>
      </c>
      <c r="BA27" s="269">
        <v>38.5</v>
      </c>
      <c r="BB27" s="269">
        <v>39</v>
      </c>
      <c r="BC27" s="269">
        <v>39</v>
      </c>
      <c r="BD27" s="273">
        <v>186</v>
      </c>
      <c r="BE27" s="269">
        <v>196</v>
      </c>
      <c r="BF27" s="269">
        <v>206</v>
      </c>
      <c r="BG27" s="269"/>
      <c r="BH27" s="269"/>
      <c r="BI27" s="269">
        <v>39</v>
      </c>
    </row>
    <row r="28" spans="1:61" ht="16.5" thickBot="1" x14ac:dyDescent="0.3">
      <c r="A28" s="190">
        <v>36</v>
      </c>
      <c r="H28" s="321">
        <v>23</v>
      </c>
      <c r="I28" s="292">
        <v>23</v>
      </c>
      <c r="J28" s="321">
        <v>23</v>
      </c>
      <c r="K28" s="292">
        <v>23</v>
      </c>
      <c r="L28" s="278" t="s">
        <v>143</v>
      </c>
      <c r="M28" s="292">
        <v>38</v>
      </c>
      <c r="N28" s="278" t="s">
        <v>142</v>
      </c>
      <c r="O28" s="292">
        <v>38</v>
      </c>
      <c r="P28" s="278" t="s">
        <v>158</v>
      </c>
      <c r="Q28" s="292">
        <v>38</v>
      </c>
      <c r="R28" s="333">
        <v>154</v>
      </c>
      <c r="S28" s="292">
        <v>23</v>
      </c>
      <c r="T28" s="321">
        <v>164</v>
      </c>
      <c r="U28" s="292">
        <v>23</v>
      </c>
      <c r="V28" s="321">
        <v>174</v>
      </c>
      <c r="W28" s="292">
        <v>23</v>
      </c>
      <c r="X28" s="312">
        <v>23</v>
      </c>
      <c r="Y28" s="286">
        <v>26</v>
      </c>
      <c r="Z28" s="312">
        <v>23</v>
      </c>
      <c r="AA28" s="286">
        <v>23</v>
      </c>
      <c r="AB28" s="312">
        <v>23</v>
      </c>
      <c r="AC28" s="286">
        <v>23</v>
      </c>
      <c r="AD28" s="317">
        <v>4.0410000000000004</v>
      </c>
      <c r="AE28" s="286">
        <v>37</v>
      </c>
      <c r="AF28" s="317">
        <v>3.5409999999999999</v>
      </c>
      <c r="AG28" s="286">
        <v>37</v>
      </c>
      <c r="AH28" s="317">
        <v>6.2110000000000003</v>
      </c>
      <c r="AI28" s="286">
        <v>37</v>
      </c>
      <c r="AO28" s="272">
        <v>38</v>
      </c>
      <c r="AP28" s="269">
        <v>7</v>
      </c>
      <c r="AQ28" s="273">
        <v>10.1</v>
      </c>
      <c r="AR28" s="269">
        <v>15.3</v>
      </c>
      <c r="AS28" s="269">
        <v>5.0999999999999996</v>
      </c>
      <c r="AT28" s="339"/>
      <c r="AU28" s="351"/>
      <c r="AV28" s="349">
        <v>4.04</v>
      </c>
      <c r="AW28" s="303">
        <v>3.54</v>
      </c>
      <c r="AX28" s="303">
        <v>6.21</v>
      </c>
      <c r="AY28" s="347">
        <v>25</v>
      </c>
      <c r="AZ28" s="269">
        <v>24.5</v>
      </c>
      <c r="BA28" s="269">
        <v>39</v>
      </c>
      <c r="BB28" s="269">
        <v>38</v>
      </c>
      <c r="BC28" s="269">
        <v>38</v>
      </c>
      <c r="BD28" s="273">
        <v>184</v>
      </c>
      <c r="BE28" s="269">
        <v>194</v>
      </c>
      <c r="BF28" s="269">
        <v>204</v>
      </c>
      <c r="BG28" s="269">
        <v>29</v>
      </c>
      <c r="BH28" s="269">
        <v>34</v>
      </c>
      <c r="BI28" s="269">
        <v>38</v>
      </c>
    </row>
    <row r="29" spans="1:61" ht="16.5" thickBot="1" x14ac:dyDescent="0.3">
      <c r="A29" s="190">
        <v>35</v>
      </c>
      <c r="H29" s="321">
        <v>24</v>
      </c>
      <c r="I29" s="292">
        <v>24</v>
      </c>
      <c r="J29" s="321">
        <v>24</v>
      </c>
      <c r="K29" s="292">
        <v>24</v>
      </c>
      <c r="L29" s="278" t="s">
        <v>144</v>
      </c>
      <c r="M29" s="292">
        <v>37</v>
      </c>
      <c r="N29" s="278" t="s">
        <v>143</v>
      </c>
      <c r="O29" s="292">
        <v>37</v>
      </c>
      <c r="P29" s="278" t="s">
        <v>55</v>
      </c>
      <c r="Q29" s="292">
        <v>37</v>
      </c>
      <c r="R29" s="333">
        <v>156</v>
      </c>
      <c r="S29" s="292">
        <v>24</v>
      </c>
      <c r="T29" s="321">
        <v>166</v>
      </c>
      <c r="U29" s="292">
        <v>24</v>
      </c>
      <c r="V29" s="321">
        <v>176</v>
      </c>
      <c r="W29" s="292">
        <v>24</v>
      </c>
      <c r="X29" s="312">
        <v>24</v>
      </c>
      <c r="Y29" s="286">
        <v>28</v>
      </c>
      <c r="Z29" s="312">
        <v>24</v>
      </c>
      <c r="AA29" s="286">
        <v>24</v>
      </c>
      <c r="AB29" s="312">
        <v>24</v>
      </c>
      <c r="AC29" s="286">
        <v>24</v>
      </c>
      <c r="AD29" s="317">
        <v>4.0609999999999999</v>
      </c>
      <c r="AE29" s="286">
        <v>36</v>
      </c>
      <c r="AF29" s="317">
        <v>3.5609999999999999</v>
      </c>
      <c r="AG29" s="286">
        <v>36</v>
      </c>
      <c r="AH29" s="317">
        <v>6.2409999999999997</v>
      </c>
      <c r="AI29" s="286">
        <v>36</v>
      </c>
      <c r="AO29" s="272">
        <v>37</v>
      </c>
      <c r="AP29" s="269">
        <v>7.1</v>
      </c>
      <c r="AQ29" s="273">
        <v>10.199999999999999</v>
      </c>
      <c r="AR29" s="269">
        <v>15.45</v>
      </c>
      <c r="AS29" s="269"/>
      <c r="AT29" s="269">
        <v>5.0999999999999996</v>
      </c>
      <c r="AU29" s="303"/>
      <c r="AV29" s="303">
        <v>4.0599999999999996</v>
      </c>
      <c r="AW29" s="303">
        <v>3.56</v>
      </c>
      <c r="AX29" s="303">
        <v>6.24</v>
      </c>
      <c r="AY29" s="269">
        <v>25.5</v>
      </c>
      <c r="AZ29" s="269">
        <v>25</v>
      </c>
      <c r="BA29" s="269">
        <v>39.5</v>
      </c>
      <c r="BB29" s="269">
        <v>37</v>
      </c>
      <c r="BC29" s="269">
        <v>37</v>
      </c>
      <c r="BD29" s="273">
        <v>182</v>
      </c>
      <c r="BE29" s="269">
        <v>192</v>
      </c>
      <c r="BF29" s="269">
        <v>202</v>
      </c>
      <c r="BG29" s="269"/>
      <c r="BH29" s="269"/>
      <c r="BI29" s="269">
        <v>37</v>
      </c>
    </row>
    <row r="30" spans="1:61" ht="16.5" thickBot="1" x14ac:dyDescent="0.3">
      <c r="A30" s="190">
        <v>34</v>
      </c>
      <c r="H30" s="321">
        <v>25</v>
      </c>
      <c r="I30" s="292">
        <v>25</v>
      </c>
      <c r="J30" s="321">
        <v>25</v>
      </c>
      <c r="K30" s="292">
        <v>25</v>
      </c>
      <c r="L30" s="278" t="s">
        <v>145</v>
      </c>
      <c r="M30" s="292">
        <v>36</v>
      </c>
      <c r="N30" s="278" t="s">
        <v>144</v>
      </c>
      <c r="O30" s="292">
        <v>36</v>
      </c>
      <c r="P30" s="278" t="s">
        <v>159</v>
      </c>
      <c r="Q30" s="292">
        <v>36</v>
      </c>
      <c r="R30" s="333">
        <v>158</v>
      </c>
      <c r="S30" s="292">
        <v>25</v>
      </c>
      <c r="T30" s="321">
        <v>168</v>
      </c>
      <c r="U30" s="292">
        <v>25</v>
      </c>
      <c r="V30" s="321">
        <v>178</v>
      </c>
      <c r="W30" s="292">
        <v>25</v>
      </c>
      <c r="X30" s="312">
        <v>25</v>
      </c>
      <c r="Y30" s="286">
        <v>30</v>
      </c>
      <c r="Z30" s="312">
        <v>25</v>
      </c>
      <c r="AA30" s="286">
        <v>25</v>
      </c>
      <c r="AB30" s="312">
        <v>25</v>
      </c>
      <c r="AC30" s="286">
        <v>25</v>
      </c>
      <c r="AD30" s="317">
        <v>4.0810000000000004</v>
      </c>
      <c r="AE30" s="286">
        <v>35</v>
      </c>
      <c r="AF30" s="317">
        <v>3.581</v>
      </c>
      <c r="AG30" s="286">
        <v>35</v>
      </c>
      <c r="AH30" s="317">
        <v>6.2709999999999999</v>
      </c>
      <c r="AI30" s="286">
        <v>35</v>
      </c>
      <c r="AO30" s="272">
        <v>36</v>
      </c>
      <c r="AP30" s="269">
        <v>7.2</v>
      </c>
      <c r="AQ30" s="273">
        <v>10.3</v>
      </c>
      <c r="AR30" s="269">
        <v>16</v>
      </c>
      <c r="AS30" s="348"/>
      <c r="AT30" s="271"/>
      <c r="AU30" s="303">
        <v>5.0999999999999996</v>
      </c>
      <c r="AV30" s="303">
        <v>4.08</v>
      </c>
      <c r="AW30" s="303">
        <v>3.58</v>
      </c>
      <c r="AX30" s="303">
        <v>6.27</v>
      </c>
      <c r="AY30" s="303">
        <v>26</v>
      </c>
      <c r="AZ30" s="269">
        <v>25.5</v>
      </c>
      <c r="BA30" s="269">
        <v>40</v>
      </c>
      <c r="BB30" s="269">
        <v>36</v>
      </c>
      <c r="BC30" s="269">
        <v>36</v>
      </c>
      <c r="BD30" s="273">
        <v>180</v>
      </c>
      <c r="BE30" s="269">
        <v>190</v>
      </c>
      <c r="BF30" s="269">
        <v>200</v>
      </c>
      <c r="BG30" s="269">
        <v>28</v>
      </c>
      <c r="BH30" s="269">
        <v>33</v>
      </c>
      <c r="BI30" s="269">
        <v>36</v>
      </c>
    </row>
    <row r="31" spans="1:61" ht="16.5" thickBot="1" x14ac:dyDescent="0.3">
      <c r="A31" s="190">
        <v>33</v>
      </c>
      <c r="H31" s="321">
        <v>26</v>
      </c>
      <c r="I31" s="292">
        <v>26</v>
      </c>
      <c r="J31" s="321">
        <v>26</v>
      </c>
      <c r="K31" s="292">
        <v>26</v>
      </c>
      <c r="L31" s="278" t="s">
        <v>146</v>
      </c>
      <c r="M31" s="292">
        <v>35</v>
      </c>
      <c r="N31" s="278" t="s">
        <v>145</v>
      </c>
      <c r="O31" s="292">
        <v>35</v>
      </c>
      <c r="P31" s="278" t="s">
        <v>56</v>
      </c>
      <c r="Q31" s="292">
        <v>35</v>
      </c>
      <c r="R31" s="333">
        <v>160</v>
      </c>
      <c r="S31" s="292">
        <v>26</v>
      </c>
      <c r="T31" s="321">
        <v>170</v>
      </c>
      <c r="U31" s="292">
        <v>26</v>
      </c>
      <c r="V31" s="321">
        <v>180</v>
      </c>
      <c r="W31" s="292">
        <v>26</v>
      </c>
      <c r="X31" s="312">
        <v>26</v>
      </c>
      <c r="Y31" s="286">
        <v>32</v>
      </c>
      <c r="Z31" s="312">
        <v>26</v>
      </c>
      <c r="AA31" s="286">
        <v>26</v>
      </c>
      <c r="AB31" s="312">
        <v>26</v>
      </c>
      <c r="AC31" s="286">
        <v>26</v>
      </c>
      <c r="AD31" s="317">
        <v>4.101</v>
      </c>
      <c r="AE31" s="286">
        <v>34</v>
      </c>
      <c r="AF31" s="317">
        <v>4.0010000000000003</v>
      </c>
      <c r="AG31" s="286">
        <v>34</v>
      </c>
      <c r="AH31" s="317">
        <v>6.3010000000000002</v>
      </c>
      <c r="AI31" s="286">
        <v>34</v>
      </c>
      <c r="AO31" s="272">
        <v>35</v>
      </c>
      <c r="AP31" s="269">
        <v>7.3</v>
      </c>
      <c r="AQ31" s="273">
        <v>10.4</v>
      </c>
      <c r="AR31" s="269">
        <v>16.149999999999999</v>
      </c>
      <c r="AS31" s="339"/>
      <c r="AT31" s="269"/>
      <c r="AU31" s="348"/>
      <c r="AV31" s="349">
        <v>4.0999999999999996</v>
      </c>
      <c r="AW31" s="303">
        <v>4</v>
      </c>
      <c r="AX31" s="303">
        <v>6.3</v>
      </c>
      <c r="AY31" s="344">
        <v>26.5</v>
      </c>
      <c r="AZ31" s="271">
        <v>26</v>
      </c>
      <c r="BA31" s="269">
        <v>40.5</v>
      </c>
      <c r="BB31" s="269">
        <v>35</v>
      </c>
      <c r="BC31" s="269">
        <v>35</v>
      </c>
      <c r="BD31" s="273">
        <v>178</v>
      </c>
      <c r="BE31" s="269">
        <v>188</v>
      </c>
      <c r="BF31" s="269">
        <v>198</v>
      </c>
      <c r="BG31" s="269"/>
      <c r="BH31" s="269"/>
      <c r="BI31" s="269">
        <v>35</v>
      </c>
    </row>
    <row r="32" spans="1:61" ht="16.5" thickBot="1" x14ac:dyDescent="0.3">
      <c r="A32" s="190">
        <v>32</v>
      </c>
      <c r="H32" s="321">
        <v>27</v>
      </c>
      <c r="I32" s="292">
        <v>27</v>
      </c>
      <c r="J32" s="321">
        <v>27</v>
      </c>
      <c r="K32" s="292">
        <v>27</v>
      </c>
      <c r="L32" s="278" t="s">
        <v>147</v>
      </c>
      <c r="M32" s="292">
        <v>34</v>
      </c>
      <c r="N32" s="278" t="s">
        <v>146</v>
      </c>
      <c r="O32" s="292">
        <v>34</v>
      </c>
      <c r="P32" s="278" t="s">
        <v>160</v>
      </c>
      <c r="Q32" s="292">
        <v>34</v>
      </c>
      <c r="R32" s="333">
        <v>162</v>
      </c>
      <c r="S32" s="292">
        <v>27</v>
      </c>
      <c r="T32" s="321">
        <v>172</v>
      </c>
      <c r="U32" s="292">
        <v>27</v>
      </c>
      <c r="V32" s="321">
        <v>182</v>
      </c>
      <c r="W32" s="292">
        <v>27</v>
      </c>
      <c r="X32" s="312">
        <v>27</v>
      </c>
      <c r="Y32" s="286">
        <v>34</v>
      </c>
      <c r="Z32" s="312">
        <v>27</v>
      </c>
      <c r="AA32" s="286">
        <v>27</v>
      </c>
      <c r="AB32" s="312">
        <v>27</v>
      </c>
      <c r="AC32" s="286">
        <v>27</v>
      </c>
      <c r="AD32" s="317">
        <v>4.1210000000000004</v>
      </c>
      <c r="AE32" s="286">
        <v>33</v>
      </c>
      <c r="AF32" s="317">
        <v>4.0209999999999999</v>
      </c>
      <c r="AG32" s="286">
        <v>33</v>
      </c>
      <c r="AH32" s="317">
        <v>6.3310000000000004</v>
      </c>
      <c r="AI32" s="286">
        <v>33</v>
      </c>
      <c r="AO32" s="272">
        <v>34</v>
      </c>
      <c r="AP32" s="269">
        <v>7.4</v>
      </c>
      <c r="AQ32" s="273">
        <v>10.5</v>
      </c>
      <c r="AR32" s="269">
        <v>16.3</v>
      </c>
      <c r="AS32" s="269">
        <v>5.2</v>
      </c>
      <c r="AT32" s="269"/>
      <c r="AU32" s="352"/>
      <c r="AV32" s="303">
        <v>4.12</v>
      </c>
      <c r="AW32" s="303">
        <v>4.0199999999999996</v>
      </c>
      <c r="AX32" s="303">
        <v>6.33</v>
      </c>
      <c r="AY32" s="347">
        <v>27</v>
      </c>
      <c r="AZ32" s="269">
        <v>26.5</v>
      </c>
      <c r="BA32" s="269">
        <v>41</v>
      </c>
      <c r="BB32" s="269">
        <v>34</v>
      </c>
      <c r="BC32" s="269">
        <v>34</v>
      </c>
      <c r="BD32" s="273">
        <v>176</v>
      </c>
      <c r="BE32" s="269">
        <v>186</v>
      </c>
      <c r="BF32" s="269">
        <v>196</v>
      </c>
      <c r="BG32" s="269">
        <v>27</v>
      </c>
      <c r="BH32" s="269">
        <v>32</v>
      </c>
      <c r="BI32" s="269">
        <v>34</v>
      </c>
    </row>
    <row r="33" spans="1:61" ht="16.5" thickBot="1" x14ac:dyDescent="0.3">
      <c r="A33" s="190">
        <v>31</v>
      </c>
      <c r="H33" s="321">
        <v>28</v>
      </c>
      <c r="I33" s="292">
        <v>28</v>
      </c>
      <c r="J33" s="321">
        <v>28</v>
      </c>
      <c r="K33" s="292">
        <v>28</v>
      </c>
      <c r="L33" s="278" t="s">
        <v>148</v>
      </c>
      <c r="M33" s="292">
        <v>33</v>
      </c>
      <c r="N33" s="278" t="s">
        <v>147</v>
      </c>
      <c r="O33" s="292">
        <v>33</v>
      </c>
      <c r="P33" s="278" t="s">
        <v>57</v>
      </c>
      <c r="Q33" s="292">
        <v>33</v>
      </c>
      <c r="R33" s="333">
        <v>164</v>
      </c>
      <c r="S33" s="292">
        <v>28</v>
      </c>
      <c r="T33" s="321">
        <v>174</v>
      </c>
      <c r="U33" s="292">
        <v>28</v>
      </c>
      <c r="V33" s="321">
        <v>184</v>
      </c>
      <c r="W33" s="292">
        <v>28</v>
      </c>
      <c r="X33" s="312">
        <v>28</v>
      </c>
      <c r="Y33" s="286">
        <v>36</v>
      </c>
      <c r="Z33" s="312">
        <v>28</v>
      </c>
      <c r="AA33" s="286">
        <v>28</v>
      </c>
      <c r="AB33" s="312">
        <v>28</v>
      </c>
      <c r="AC33" s="286">
        <v>28</v>
      </c>
      <c r="AD33" s="317">
        <v>4.141</v>
      </c>
      <c r="AE33" s="286">
        <v>32</v>
      </c>
      <c r="AF33" s="317">
        <v>4.0410000000000004</v>
      </c>
      <c r="AG33" s="286">
        <v>32</v>
      </c>
      <c r="AH33" s="317">
        <v>6.3609999999999998</v>
      </c>
      <c r="AI33" s="286">
        <v>32</v>
      </c>
      <c r="AO33" s="272">
        <v>33</v>
      </c>
      <c r="AP33" s="269">
        <v>7.5</v>
      </c>
      <c r="AQ33" s="273">
        <v>11</v>
      </c>
      <c r="AR33" s="269">
        <v>16.45</v>
      </c>
      <c r="AS33" s="269"/>
      <c r="AT33" s="269">
        <v>5.2</v>
      </c>
      <c r="AU33" s="303"/>
      <c r="AV33" s="303">
        <v>4.1399999999999997</v>
      </c>
      <c r="AW33" s="303">
        <v>4.04</v>
      </c>
      <c r="AX33" s="303">
        <v>6.36</v>
      </c>
      <c r="AY33" s="344">
        <v>27.5</v>
      </c>
      <c r="AZ33" s="271">
        <v>27</v>
      </c>
      <c r="BA33" s="269">
        <v>41.5</v>
      </c>
      <c r="BB33" s="269">
        <v>33</v>
      </c>
      <c r="BC33" s="269">
        <v>33</v>
      </c>
      <c r="BD33" s="273">
        <v>174</v>
      </c>
      <c r="BE33" s="269">
        <v>184</v>
      </c>
      <c r="BF33" s="269">
        <v>194</v>
      </c>
      <c r="BG33" s="269"/>
      <c r="BH33" s="269"/>
      <c r="BI33" s="269">
        <v>33</v>
      </c>
    </row>
    <row r="34" spans="1:61" ht="16.5" thickBot="1" x14ac:dyDescent="0.3">
      <c r="A34" s="190">
        <v>30</v>
      </c>
      <c r="H34" s="321">
        <v>29</v>
      </c>
      <c r="I34" s="292">
        <v>29</v>
      </c>
      <c r="J34" s="321">
        <v>29</v>
      </c>
      <c r="K34" s="292">
        <v>29</v>
      </c>
      <c r="L34" s="278" t="s">
        <v>149</v>
      </c>
      <c r="M34" s="292">
        <v>32</v>
      </c>
      <c r="N34" s="278" t="s">
        <v>148</v>
      </c>
      <c r="O34" s="292">
        <v>32</v>
      </c>
      <c r="P34" s="278" t="s">
        <v>161</v>
      </c>
      <c r="Q34" s="292">
        <v>32</v>
      </c>
      <c r="R34" s="333">
        <v>166</v>
      </c>
      <c r="S34" s="292">
        <v>29</v>
      </c>
      <c r="T34" s="321">
        <v>176</v>
      </c>
      <c r="U34" s="292">
        <v>29</v>
      </c>
      <c r="V34" s="321">
        <v>186</v>
      </c>
      <c r="W34" s="292">
        <v>29</v>
      </c>
      <c r="X34" s="312">
        <v>29</v>
      </c>
      <c r="Y34" s="286">
        <v>38</v>
      </c>
      <c r="Z34" s="312">
        <v>29</v>
      </c>
      <c r="AA34" s="286">
        <v>29</v>
      </c>
      <c r="AB34" s="312">
        <v>29</v>
      </c>
      <c r="AC34" s="286">
        <v>29</v>
      </c>
      <c r="AD34" s="317">
        <v>4.1609999999999996</v>
      </c>
      <c r="AE34" s="286">
        <v>31</v>
      </c>
      <c r="AF34" s="317">
        <v>4.0609999999999999</v>
      </c>
      <c r="AG34" s="286">
        <v>31</v>
      </c>
      <c r="AH34" s="317">
        <v>6.391</v>
      </c>
      <c r="AI34" s="286">
        <v>31</v>
      </c>
      <c r="AO34" s="272">
        <v>32</v>
      </c>
      <c r="AP34" s="269">
        <v>8</v>
      </c>
      <c r="AQ34" s="273">
        <v>11.1</v>
      </c>
      <c r="AR34" s="269">
        <v>17</v>
      </c>
      <c r="AS34" s="348"/>
      <c r="AT34" s="271"/>
      <c r="AU34" s="303">
        <v>5.2</v>
      </c>
      <c r="AV34" s="303">
        <v>4.16</v>
      </c>
      <c r="AW34" s="303">
        <v>4.0599999999999996</v>
      </c>
      <c r="AX34" s="303">
        <v>6.39</v>
      </c>
      <c r="AY34" s="347">
        <v>28</v>
      </c>
      <c r="AZ34" s="269">
        <v>27.5</v>
      </c>
      <c r="BA34" s="269">
        <v>42</v>
      </c>
      <c r="BB34" s="269">
        <v>32</v>
      </c>
      <c r="BC34" s="269">
        <v>32</v>
      </c>
      <c r="BD34" s="273">
        <v>172</v>
      </c>
      <c r="BE34" s="269">
        <v>182</v>
      </c>
      <c r="BF34" s="269">
        <v>192</v>
      </c>
      <c r="BG34" s="269">
        <v>26</v>
      </c>
      <c r="BH34" s="269">
        <v>31</v>
      </c>
      <c r="BI34" s="269">
        <v>32</v>
      </c>
    </row>
    <row r="35" spans="1:61" ht="16.5" thickBot="1" x14ac:dyDescent="0.3">
      <c r="A35" s="190">
        <v>29</v>
      </c>
      <c r="H35" s="321">
        <v>30</v>
      </c>
      <c r="I35" s="292">
        <v>30</v>
      </c>
      <c r="J35" s="321">
        <v>30</v>
      </c>
      <c r="K35" s="292">
        <v>30</v>
      </c>
      <c r="L35" s="278" t="s">
        <v>48</v>
      </c>
      <c r="M35" s="292">
        <v>31</v>
      </c>
      <c r="N35" s="278" t="s">
        <v>149</v>
      </c>
      <c r="O35" s="292">
        <v>31</v>
      </c>
      <c r="P35" s="278" t="s">
        <v>58</v>
      </c>
      <c r="Q35" s="292">
        <v>31</v>
      </c>
      <c r="R35" s="333">
        <v>168</v>
      </c>
      <c r="S35" s="292">
        <v>30</v>
      </c>
      <c r="T35" s="321">
        <v>178</v>
      </c>
      <c r="U35" s="292">
        <v>30</v>
      </c>
      <c r="V35" s="321">
        <v>188</v>
      </c>
      <c r="W35" s="292">
        <v>30</v>
      </c>
      <c r="X35" s="312">
        <v>30</v>
      </c>
      <c r="Y35" s="286">
        <v>40</v>
      </c>
      <c r="Z35" s="312">
        <v>30</v>
      </c>
      <c r="AA35" s="286">
        <v>30</v>
      </c>
      <c r="AB35" s="312">
        <v>30</v>
      </c>
      <c r="AC35" s="286">
        <v>30</v>
      </c>
      <c r="AD35" s="317">
        <v>4.181</v>
      </c>
      <c r="AE35" s="286">
        <v>30</v>
      </c>
      <c r="AF35" s="317">
        <v>4.0810000000000004</v>
      </c>
      <c r="AG35" s="286">
        <v>30</v>
      </c>
      <c r="AH35" s="317">
        <v>6.4210000000000003</v>
      </c>
      <c r="AI35" s="286">
        <v>30</v>
      </c>
      <c r="AO35" s="272">
        <v>31</v>
      </c>
      <c r="AP35" s="269">
        <v>8.1</v>
      </c>
      <c r="AQ35" s="273">
        <v>11.2</v>
      </c>
      <c r="AR35" s="269">
        <v>17.149999999999999</v>
      </c>
      <c r="AS35" s="339"/>
      <c r="AT35" s="269"/>
      <c r="AU35" s="303"/>
      <c r="AV35" s="303">
        <v>4.18</v>
      </c>
      <c r="AW35" s="303">
        <v>4.08</v>
      </c>
      <c r="AX35" s="303">
        <v>6.42</v>
      </c>
      <c r="AY35" s="344">
        <v>28.5</v>
      </c>
      <c r="AZ35" s="271">
        <v>28</v>
      </c>
      <c r="BA35" s="269">
        <v>42.5</v>
      </c>
      <c r="BB35" s="269">
        <v>31</v>
      </c>
      <c r="BC35" s="269">
        <v>31</v>
      </c>
      <c r="BD35" s="273">
        <v>170</v>
      </c>
      <c r="BE35" s="269">
        <v>180</v>
      </c>
      <c r="BF35" s="269">
        <v>190</v>
      </c>
      <c r="BG35" s="269"/>
      <c r="BH35" s="269"/>
      <c r="BI35" s="269">
        <v>31</v>
      </c>
    </row>
    <row r="36" spans="1:61" ht="16.5" thickBot="1" x14ac:dyDescent="0.3">
      <c r="A36" s="190">
        <v>28</v>
      </c>
      <c r="H36" s="321">
        <v>31</v>
      </c>
      <c r="I36" s="292">
        <v>31</v>
      </c>
      <c r="J36" s="321">
        <v>31</v>
      </c>
      <c r="K36" s="292">
        <v>31</v>
      </c>
      <c r="L36" s="278" t="s">
        <v>150</v>
      </c>
      <c r="M36" s="292">
        <v>30</v>
      </c>
      <c r="N36" s="278" t="s">
        <v>48</v>
      </c>
      <c r="O36" s="292">
        <v>30</v>
      </c>
      <c r="P36" s="278" t="s">
        <v>163</v>
      </c>
      <c r="Q36" s="292">
        <v>30</v>
      </c>
      <c r="R36" s="333">
        <v>170</v>
      </c>
      <c r="S36" s="292">
        <v>31</v>
      </c>
      <c r="T36" s="321">
        <v>180</v>
      </c>
      <c r="U36" s="292">
        <v>31</v>
      </c>
      <c r="V36" s="321">
        <v>190</v>
      </c>
      <c r="W36" s="292">
        <v>31</v>
      </c>
      <c r="X36" s="312">
        <v>31</v>
      </c>
      <c r="Y36" s="286">
        <v>41</v>
      </c>
      <c r="Z36" s="312">
        <v>31</v>
      </c>
      <c r="AA36" s="286">
        <v>32</v>
      </c>
      <c r="AB36" s="312">
        <v>31</v>
      </c>
      <c r="AC36" s="286">
        <v>31</v>
      </c>
      <c r="AD36" s="317">
        <v>4.2009999999999996</v>
      </c>
      <c r="AE36" s="286">
        <v>29</v>
      </c>
      <c r="AF36" s="317">
        <v>4.101</v>
      </c>
      <c r="AG36" s="286">
        <v>29</v>
      </c>
      <c r="AH36" s="317">
        <v>6.4509999999999996</v>
      </c>
      <c r="AI36" s="286">
        <v>29</v>
      </c>
      <c r="AO36" s="272">
        <v>30</v>
      </c>
      <c r="AP36" s="269">
        <v>8.1999999999999993</v>
      </c>
      <c r="AQ36" s="273">
        <v>11.3</v>
      </c>
      <c r="AR36" s="269">
        <v>17.3</v>
      </c>
      <c r="AS36" s="269">
        <v>5.3</v>
      </c>
      <c r="AT36" s="269"/>
      <c r="AU36" s="303"/>
      <c r="AV36" s="303">
        <v>4.2</v>
      </c>
      <c r="AW36" s="303">
        <v>4.0999999999999996</v>
      </c>
      <c r="AX36" s="303">
        <v>6.45</v>
      </c>
      <c r="AY36" s="347">
        <v>29</v>
      </c>
      <c r="AZ36" s="269">
        <v>28.5</v>
      </c>
      <c r="BA36" s="269">
        <v>43</v>
      </c>
      <c r="BB36" s="269">
        <v>30</v>
      </c>
      <c r="BC36" s="269">
        <v>30</v>
      </c>
      <c r="BD36" s="273">
        <v>168</v>
      </c>
      <c r="BE36" s="269">
        <v>178</v>
      </c>
      <c r="BF36" s="269">
        <v>188</v>
      </c>
      <c r="BG36" s="269">
        <v>25</v>
      </c>
      <c r="BH36" s="269">
        <v>30</v>
      </c>
      <c r="BI36" s="269">
        <v>30</v>
      </c>
    </row>
    <row r="37" spans="1:61" ht="16.5" thickBot="1" x14ac:dyDescent="0.3">
      <c r="A37" s="190">
        <v>27</v>
      </c>
      <c r="H37" s="321">
        <v>32</v>
      </c>
      <c r="I37" s="292">
        <v>32</v>
      </c>
      <c r="J37" s="321">
        <v>32</v>
      </c>
      <c r="K37" s="292">
        <v>32</v>
      </c>
      <c r="L37" s="278" t="s">
        <v>49</v>
      </c>
      <c r="M37" s="292">
        <v>29</v>
      </c>
      <c r="N37" s="278" t="s">
        <v>150</v>
      </c>
      <c r="O37" s="292">
        <v>29</v>
      </c>
      <c r="P37" s="278" t="s">
        <v>59</v>
      </c>
      <c r="Q37" s="292">
        <v>29</v>
      </c>
      <c r="R37" s="333">
        <v>172</v>
      </c>
      <c r="S37" s="292">
        <v>32</v>
      </c>
      <c r="T37" s="321">
        <v>182</v>
      </c>
      <c r="U37" s="292">
        <v>32</v>
      </c>
      <c r="V37" s="321">
        <v>192</v>
      </c>
      <c r="W37" s="292">
        <v>32</v>
      </c>
      <c r="X37" s="312">
        <v>32</v>
      </c>
      <c r="Y37" s="286">
        <v>42</v>
      </c>
      <c r="Z37" s="312">
        <v>32</v>
      </c>
      <c r="AA37" s="286">
        <v>34</v>
      </c>
      <c r="AB37" s="312">
        <v>32</v>
      </c>
      <c r="AC37" s="286">
        <v>32</v>
      </c>
      <c r="AD37" s="317">
        <v>4.2210000000000001</v>
      </c>
      <c r="AE37" s="286">
        <v>28</v>
      </c>
      <c r="AF37" s="317">
        <v>4.1210000000000004</v>
      </c>
      <c r="AG37" s="286">
        <v>28</v>
      </c>
      <c r="AH37" s="317">
        <v>6.4809999999999999</v>
      </c>
      <c r="AI37" s="286">
        <v>28</v>
      </c>
      <c r="AO37" s="272">
        <v>29</v>
      </c>
      <c r="AP37" s="269">
        <v>8.3000000000000007</v>
      </c>
      <c r="AQ37" s="273">
        <v>11.4</v>
      </c>
      <c r="AR37" s="269">
        <v>17.45</v>
      </c>
      <c r="AS37" s="269"/>
      <c r="AT37" s="269">
        <v>5.3</v>
      </c>
      <c r="AU37" s="303"/>
      <c r="AV37" s="303">
        <v>4.22</v>
      </c>
      <c r="AW37" s="303">
        <v>4.12</v>
      </c>
      <c r="AX37" s="303">
        <v>6.48</v>
      </c>
      <c r="AY37" s="344">
        <v>29.5</v>
      </c>
      <c r="AZ37" s="271">
        <v>29</v>
      </c>
      <c r="BA37" s="269">
        <v>43.5</v>
      </c>
      <c r="BB37" s="269">
        <v>29</v>
      </c>
      <c r="BC37" s="269">
        <v>29</v>
      </c>
      <c r="BD37" s="273">
        <v>166</v>
      </c>
      <c r="BE37" s="269">
        <v>176</v>
      </c>
      <c r="BF37" s="269">
        <v>186</v>
      </c>
      <c r="BG37" s="269"/>
      <c r="BH37" s="269">
        <v>29</v>
      </c>
      <c r="BI37" s="269">
        <v>29</v>
      </c>
    </row>
    <row r="38" spans="1:61" ht="16.5" thickBot="1" x14ac:dyDescent="0.3">
      <c r="A38" s="190">
        <v>26</v>
      </c>
      <c r="H38" s="321">
        <v>33</v>
      </c>
      <c r="I38" s="292">
        <v>33</v>
      </c>
      <c r="J38" s="321">
        <v>33</v>
      </c>
      <c r="K38" s="292">
        <v>33</v>
      </c>
      <c r="L38" s="278" t="s">
        <v>151</v>
      </c>
      <c r="M38" s="292">
        <v>28</v>
      </c>
      <c r="N38" s="278" t="s">
        <v>49</v>
      </c>
      <c r="O38" s="292">
        <v>28</v>
      </c>
      <c r="P38" s="278" t="s">
        <v>164</v>
      </c>
      <c r="Q38" s="292">
        <v>28</v>
      </c>
      <c r="R38" s="333">
        <v>174</v>
      </c>
      <c r="S38" s="292">
        <v>33</v>
      </c>
      <c r="T38" s="321">
        <v>184</v>
      </c>
      <c r="U38" s="292">
        <v>33</v>
      </c>
      <c r="V38" s="321">
        <v>194</v>
      </c>
      <c r="W38" s="292">
        <v>33</v>
      </c>
      <c r="X38" s="312">
        <v>33</v>
      </c>
      <c r="Y38" s="286">
        <v>43</v>
      </c>
      <c r="Z38" s="312">
        <v>33</v>
      </c>
      <c r="AA38" s="286">
        <v>36</v>
      </c>
      <c r="AB38" s="312">
        <v>33</v>
      </c>
      <c r="AC38" s="286">
        <v>33</v>
      </c>
      <c r="AD38" s="317">
        <v>4.2409999999999997</v>
      </c>
      <c r="AE38" s="286">
        <v>27</v>
      </c>
      <c r="AF38" s="317">
        <v>4.141</v>
      </c>
      <c r="AG38" s="286">
        <v>27</v>
      </c>
      <c r="AH38" s="317">
        <v>6.5110000000000001</v>
      </c>
      <c r="AI38" s="286">
        <v>27</v>
      </c>
      <c r="AO38" s="272">
        <v>28</v>
      </c>
      <c r="AP38" s="269">
        <v>8.4</v>
      </c>
      <c r="AQ38" s="273">
        <v>11.5</v>
      </c>
      <c r="AR38" s="269">
        <v>18</v>
      </c>
      <c r="AS38" s="348"/>
      <c r="AT38" s="271"/>
      <c r="AU38" s="303">
        <v>5.3</v>
      </c>
      <c r="AV38" s="303">
        <v>4.24</v>
      </c>
      <c r="AW38" s="303">
        <v>4.1399999999999997</v>
      </c>
      <c r="AX38" s="303">
        <v>6.51</v>
      </c>
      <c r="AY38" s="347">
        <v>30</v>
      </c>
      <c r="AZ38" s="269">
        <v>29.5</v>
      </c>
      <c r="BA38" s="269">
        <v>44</v>
      </c>
      <c r="BB38" s="269">
        <v>28</v>
      </c>
      <c r="BC38" s="269">
        <v>28</v>
      </c>
      <c r="BD38" s="273">
        <v>164</v>
      </c>
      <c r="BE38" s="269">
        <v>174</v>
      </c>
      <c r="BF38" s="269">
        <v>184</v>
      </c>
      <c r="BG38" s="269">
        <v>24</v>
      </c>
      <c r="BH38" s="269">
        <v>28</v>
      </c>
      <c r="BI38" s="269">
        <v>28</v>
      </c>
    </row>
    <row r="39" spans="1:61" ht="16.5" thickBot="1" x14ac:dyDescent="0.3">
      <c r="A39" s="190">
        <v>25</v>
      </c>
      <c r="H39" s="321">
        <v>34</v>
      </c>
      <c r="I39" s="292">
        <v>34</v>
      </c>
      <c r="J39" s="321">
        <v>34</v>
      </c>
      <c r="K39" s="292">
        <v>34</v>
      </c>
      <c r="L39" s="278" t="s">
        <v>152</v>
      </c>
      <c r="M39" s="292">
        <v>27</v>
      </c>
      <c r="N39" s="278" t="s">
        <v>151</v>
      </c>
      <c r="O39" s="292">
        <v>27</v>
      </c>
      <c r="P39" s="278" t="s">
        <v>60</v>
      </c>
      <c r="Q39" s="292">
        <v>27</v>
      </c>
      <c r="R39" s="333">
        <v>176</v>
      </c>
      <c r="S39" s="292">
        <v>34</v>
      </c>
      <c r="T39" s="321">
        <v>186</v>
      </c>
      <c r="U39" s="292">
        <v>34</v>
      </c>
      <c r="V39" s="321">
        <v>196</v>
      </c>
      <c r="W39" s="292">
        <v>34</v>
      </c>
      <c r="X39" s="312">
        <v>34</v>
      </c>
      <c r="Y39" s="286">
        <v>44</v>
      </c>
      <c r="Z39" s="312">
        <v>34</v>
      </c>
      <c r="AA39" s="286">
        <v>38</v>
      </c>
      <c r="AB39" s="312">
        <v>34</v>
      </c>
      <c r="AC39" s="286">
        <v>34</v>
      </c>
      <c r="AD39" s="317">
        <v>4.2610000000000001</v>
      </c>
      <c r="AE39" s="286">
        <v>26</v>
      </c>
      <c r="AF39" s="317">
        <v>4.1609999999999996</v>
      </c>
      <c r="AG39" s="286">
        <v>26</v>
      </c>
      <c r="AH39" s="317">
        <v>6.5410000000000004</v>
      </c>
      <c r="AI39" s="286">
        <v>26</v>
      </c>
      <c r="AO39" s="272">
        <v>27</v>
      </c>
      <c r="AP39" s="269">
        <v>8.5</v>
      </c>
      <c r="AQ39" s="273">
        <v>12</v>
      </c>
      <c r="AR39" s="269">
        <v>18.149999999999999</v>
      </c>
      <c r="AS39" s="339"/>
      <c r="AT39" s="269"/>
      <c r="AU39" s="303"/>
      <c r="AV39" s="303">
        <v>4.26</v>
      </c>
      <c r="AW39" s="303">
        <v>4.16</v>
      </c>
      <c r="AX39" s="303">
        <v>6.54</v>
      </c>
      <c r="AY39" s="344">
        <v>30.5</v>
      </c>
      <c r="AZ39" s="271">
        <v>30</v>
      </c>
      <c r="BA39" s="269">
        <v>44.5</v>
      </c>
      <c r="BB39" s="269">
        <v>27</v>
      </c>
      <c r="BC39" s="269">
        <v>27</v>
      </c>
      <c r="BD39" s="273">
        <v>162</v>
      </c>
      <c r="BE39" s="269">
        <v>172</v>
      </c>
      <c r="BF39" s="269">
        <v>182</v>
      </c>
      <c r="BG39" s="269"/>
      <c r="BH39" s="269">
        <v>27</v>
      </c>
      <c r="BI39" s="269">
        <v>27</v>
      </c>
    </row>
    <row r="40" spans="1:61" ht="16.5" thickBot="1" x14ac:dyDescent="0.3">
      <c r="A40" s="190">
        <v>24</v>
      </c>
      <c r="H40" s="321">
        <v>35</v>
      </c>
      <c r="I40" s="292">
        <v>35</v>
      </c>
      <c r="J40" s="321">
        <v>35</v>
      </c>
      <c r="K40" s="292">
        <v>35</v>
      </c>
      <c r="L40" s="278" t="s">
        <v>153</v>
      </c>
      <c r="M40" s="292">
        <v>26</v>
      </c>
      <c r="N40" s="278" t="s">
        <v>152</v>
      </c>
      <c r="O40" s="292">
        <v>26</v>
      </c>
      <c r="P40" s="278" t="s">
        <v>165</v>
      </c>
      <c r="Q40" s="292">
        <v>26</v>
      </c>
      <c r="R40" s="333">
        <v>178</v>
      </c>
      <c r="S40" s="292">
        <v>35</v>
      </c>
      <c r="T40" s="321">
        <v>188</v>
      </c>
      <c r="U40" s="292">
        <v>35</v>
      </c>
      <c r="V40" s="321">
        <v>198</v>
      </c>
      <c r="W40" s="292">
        <v>35</v>
      </c>
      <c r="X40" s="312">
        <v>35</v>
      </c>
      <c r="Y40" s="286">
        <v>45</v>
      </c>
      <c r="Z40" s="312">
        <v>35</v>
      </c>
      <c r="AA40" s="286">
        <v>40</v>
      </c>
      <c r="AB40" s="312">
        <v>35</v>
      </c>
      <c r="AC40" s="286">
        <v>35</v>
      </c>
      <c r="AD40" s="317">
        <v>4.2809999999999997</v>
      </c>
      <c r="AE40" s="286">
        <v>25</v>
      </c>
      <c r="AF40" s="317">
        <v>4.181</v>
      </c>
      <c r="AG40" s="286">
        <v>25</v>
      </c>
      <c r="AH40" s="317">
        <v>6.5709999999999997</v>
      </c>
      <c r="AI40" s="286">
        <v>25</v>
      </c>
      <c r="AO40" s="272">
        <v>26</v>
      </c>
      <c r="AP40" s="269">
        <v>9</v>
      </c>
      <c r="AQ40" s="273">
        <v>12.1</v>
      </c>
      <c r="AR40" s="269">
        <v>18.3</v>
      </c>
      <c r="AS40" s="269">
        <v>5.4</v>
      </c>
      <c r="AT40" s="269"/>
      <c r="AU40" s="303"/>
      <c r="AV40" s="303">
        <v>4.28</v>
      </c>
      <c r="AW40" s="303">
        <v>4.18</v>
      </c>
      <c r="AX40" s="303">
        <v>6.57</v>
      </c>
      <c r="AY40" s="347">
        <v>31</v>
      </c>
      <c r="AZ40" s="269">
        <v>30.5</v>
      </c>
      <c r="BA40" s="269">
        <v>45</v>
      </c>
      <c r="BB40" s="269">
        <v>26</v>
      </c>
      <c r="BC40" s="269">
        <v>26</v>
      </c>
      <c r="BD40" s="273">
        <v>160</v>
      </c>
      <c r="BE40" s="269">
        <v>170</v>
      </c>
      <c r="BF40" s="269">
        <v>180</v>
      </c>
      <c r="BG40" s="269">
        <v>23</v>
      </c>
      <c r="BH40" s="269">
        <v>26</v>
      </c>
      <c r="BI40" s="269">
        <v>26</v>
      </c>
    </row>
    <row r="41" spans="1:61" ht="16.5" thickBot="1" x14ac:dyDescent="0.3">
      <c r="A41" s="190">
        <v>23</v>
      </c>
      <c r="H41" s="321">
        <v>36</v>
      </c>
      <c r="I41" s="292">
        <v>36</v>
      </c>
      <c r="J41" s="321">
        <v>36</v>
      </c>
      <c r="K41" s="292">
        <v>36</v>
      </c>
      <c r="L41" s="278" t="s">
        <v>154</v>
      </c>
      <c r="M41" s="292">
        <v>25</v>
      </c>
      <c r="N41" s="278" t="s">
        <v>153</v>
      </c>
      <c r="O41" s="292">
        <v>25</v>
      </c>
      <c r="P41" s="278" t="s">
        <v>61</v>
      </c>
      <c r="Q41" s="292">
        <v>25</v>
      </c>
      <c r="R41" s="333">
        <v>180</v>
      </c>
      <c r="S41" s="292">
        <v>36</v>
      </c>
      <c r="T41" s="321">
        <v>190</v>
      </c>
      <c r="U41" s="292">
        <v>36</v>
      </c>
      <c r="V41" s="321">
        <v>200</v>
      </c>
      <c r="W41" s="292">
        <v>36</v>
      </c>
      <c r="X41" s="312">
        <v>36</v>
      </c>
      <c r="Y41" s="286">
        <v>46</v>
      </c>
      <c r="Z41" s="312">
        <v>36</v>
      </c>
      <c r="AA41" s="286">
        <v>42</v>
      </c>
      <c r="AB41" s="312">
        <v>36</v>
      </c>
      <c r="AC41" s="286">
        <v>36</v>
      </c>
      <c r="AD41" s="317">
        <v>4.3010000000000002</v>
      </c>
      <c r="AE41" s="286">
        <v>24</v>
      </c>
      <c r="AF41" s="317">
        <v>4.2009999999999996</v>
      </c>
      <c r="AG41" s="286">
        <v>24</v>
      </c>
      <c r="AH41" s="317">
        <v>7.0010000000000003</v>
      </c>
      <c r="AI41" s="286">
        <v>24</v>
      </c>
      <c r="AO41" s="272">
        <v>25</v>
      </c>
      <c r="AP41" s="269">
        <v>9.1</v>
      </c>
      <c r="AQ41" s="273">
        <v>12.2</v>
      </c>
      <c r="AR41" s="269">
        <v>18.45</v>
      </c>
      <c r="AS41" s="269"/>
      <c r="AT41" s="269">
        <v>5.4</v>
      </c>
      <c r="AU41" s="303"/>
      <c r="AV41" s="303">
        <v>4.3</v>
      </c>
      <c r="AW41" s="303">
        <v>4.2</v>
      </c>
      <c r="AX41" s="303">
        <v>7</v>
      </c>
      <c r="AY41" s="344">
        <v>31.5</v>
      </c>
      <c r="AZ41" s="271">
        <v>31</v>
      </c>
      <c r="BA41" s="269">
        <v>45.5</v>
      </c>
      <c r="BB41" s="269">
        <v>25</v>
      </c>
      <c r="BC41" s="269">
        <v>25</v>
      </c>
      <c r="BD41" s="273">
        <v>158</v>
      </c>
      <c r="BE41" s="269">
        <v>168</v>
      </c>
      <c r="BF41" s="269">
        <v>178</v>
      </c>
      <c r="BG41" s="269"/>
      <c r="BH41" s="269">
        <v>25</v>
      </c>
      <c r="BI41" s="269">
        <v>25</v>
      </c>
    </row>
    <row r="42" spans="1:61" ht="16.5" thickBot="1" x14ac:dyDescent="0.3">
      <c r="A42" s="190">
        <v>22</v>
      </c>
      <c r="H42" s="321">
        <v>37</v>
      </c>
      <c r="I42" s="292">
        <v>37</v>
      </c>
      <c r="J42" s="321">
        <v>37</v>
      </c>
      <c r="K42" s="292">
        <v>37</v>
      </c>
      <c r="L42" s="278" t="s">
        <v>87</v>
      </c>
      <c r="M42" s="292">
        <v>24</v>
      </c>
      <c r="N42" s="278" t="s">
        <v>154</v>
      </c>
      <c r="O42" s="292">
        <v>24</v>
      </c>
      <c r="P42" s="278" t="s">
        <v>173</v>
      </c>
      <c r="Q42" s="292">
        <v>24</v>
      </c>
      <c r="R42" s="333">
        <v>182</v>
      </c>
      <c r="S42" s="292">
        <v>37</v>
      </c>
      <c r="T42" s="321">
        <v>192</v>
      </c>
      <c r="U42" s="292">
        <v>37</v>
      </c>
      <c r="V42" s="321">
        <v>202</v>
      </c>
      <c r="W42" s="292">
        <v>37</v>
      </c>
      <c r="X42" s="312">
        <v>37</v>
      </c>
      <c r="Y42" s="286">
        <v>47</v>
      </c>
      <c r="Z42" s="312">
        <v>37</v>
      </c>
      <c r="AA42" s="286">
        <v>44</v>
      </c>
      <c r="AB42" s="312">
        <v>37</v>
      </c>
      <c r="AC42" s="286">
        <v>37</v>
      </c>
      <c r="AD42" s="317">
        <v>4.3209999999999997</v>
      </c>
      <c r="AE42" s="286">
        <v>23</v>
      </c>
      <c r="AF42" s="317">
        <v>4.2210000000000001</v>
      </c>
      <c r="AG42" s="286">
        <v>23</v>
      </c>
      <c r="AH42" s="317">
        <v>7.0309999999999997</v>
      </c>
      <c r="AI42" s="286">
        <v>23</v>
      </c>
      <c r="AO42" s="272">
        <v>24</v>
      </c>
      <c r="AP42" s="269">
        <v>9.1999999999999993</v>
      </c>
      <c r="AQ42" s="273">
        <v>12.3</v>
      </c>
      <c r="AR42" s="269">
        <v>19</v>
      </c>
      <c r="AS42" s="348"/>
      <c r="AT42" s="271"/>
      <c r="AU42" s="303">
        <v>5.4</v>
      </c>
      <c r="AV42" s="303">
        <v>4.32</v>
      </c>
      <c r="AW42" s="303">
        <v>4.22</v>
      </c>
      <c r="AX42" s="303">
        <v>7.03</v>
      </c>
      <c r="AY42" s="347">
        <v>32</v>
      </c>
      <c r="AZ42" s="269">
        <v>31.5</v>
      </c>
      <c r="BA42" s="269">
        <v>46</v>
      </c>
      <c r="BB42" s="269">
        <v>24</v>
      </c>
      <c r="BC42" s="269">
        <v>24</v>
      </c>
      <c r="BD42" s="273">
        <v>156</v>
      </c>
      <c r="BE42" s="269">
        <v>166</v>
      </c>
      <c r="BF42" s="269">
        <v>176</v>
      </c>
      <c r="BG42" s="269">
        <v>22</v>
      </c>
      <c r="BH42" s="269">
        <v>24</v>
      </c>
      <c r="BI42" s="269">
        <v>24</v>
      </c>
    </row>
    <row r="43" spans="1:61" ht="16.5" thickBot="1" x14ac:dyDescent="0.3">
      <c r="A43" s="190">
        <v>21</v>
      </c>
      <c r="H43" s="321">
        <v>38</v>
      </c>
      <c r="I43" s="292">
        <v>38</v>
      </c>
      <c r="J43" s="321">
        <v>38</v>
      </c>
      <c r="K43" s="292">
        <v>38</v>
      </c>
      <c r="L43" s="278" t="s">
        <v>155</v>
      </c>
      <c r="M43" s="292">
        <v>23</v>
      </c>
      <c r="N43" s="278" t="s">
        <v>87</v>
      </c>
      <c r="O43" s="292">
        <v>23</v>
      </c>
      <c r="P43" s="278" t="s">
        <v>62</v>
      </c>
      <c r="Q43" s="292">
        <v>23</v>
      </c>
      <c r="R43" s="333">
        <v>184</v>
      </c>
      <c r="S43" s="292">
        <v>38</v>
      </c>
      <c r="T43" s="321">
        <v>194</v>
      </c>
      <c r="U43" s="292">
        <v>38</v>
      </c>
      <c r="V43" s="321">
        <v>204</v>
      </c>
      <c r="W43" s="292">
        <v>38</v>
      </c>
      <c r="X43" s="312">
        <v>38</v>
      </c>
      <c r="Y43" s="286">
        <v>48</v>
      </c>
      <c r="Z43" s="312">
        <v>38</v>
      </c>
      <c r="AA43" s="286">
        <v>46</v>
      </c>
      <c r="AB43" s="312">
        <v>38</v>
      </c>
      <c r="AC43" s="286">
        <v>38</v>
      </c>
      <c r="AD43" s="317">
        <v>4.3410000000000002</v>
      </c>
      <c r="AE43" s="286">
        <v>22</v>
      </c>
      <c r="AF43" s="317">
        <v>4.2409999999999997</v>
      </c>
      <c r="AG43" s="286">
        <v>22</v>
      </c>
      <c r="AH43" s="317">
        <v>7.0609999999999999</v>
      </c>
      <c r="AI43" s="286">
        <v>22</v>
      </c>
      <c r="AO43" s="272">
        <v>23</v>
      </c>
      <c r="AP43" s="269">
        <v>9.3000000000000007</v>
      </c>
      <c r="AQ43" s="273">
        <v>12.4</v>
      </c>
      <c r="AR43" s="269">
        <v>19.149999999999999</v>
      </c>
      <c r="AS43" s="339"/>
      <c r="AT43" s="269"/>
      <c r="AU43" s="303"/>
      <c r="AV43" s="303">
        <v>4.34</v>
      </c>
      <c r="AW43" s="303">
        <v>4.24</v>
      </c>
      <c r="AX43" s="303">
        <v>7.06</v>
      </c>
      <c r="AY43" s="344">
        <v>32.5</v>
      </c>
      <c r="AZ43" s="271">
        <v>32</v>
      </c>
      <c r="BA43" s="269">
        <v>46.5</v>
      </c>
      <c r="BB43" s="269">
        <v>23</v>
      </c>
      <c r="BC43" s="269">
        <v>23</v>
      </c>
      <c r="BD43" s="273">
        <v>154</v>
      </c>
      <c r="BE43" s="269">
        <v>164</v>
      </c>
      <c r="BF43" s="269">
        <v>174</v>
      </c>
      <c r="BG43" s="269"/>
      <c r="BH43" s="269">
        <v>23</v>
      </c>
      <c r="BI43" s="269">
        <v>23</v>
      </c>
    </row>
    <row r="44" spans="1:61" ht="16.5" thickBot="1" x14ac:dyDescent="0.3">
      <c r="A44" s="190">
        <v>20</v>
      </c>
      <c r="H44" s="321">
        <v>39</v>
      </c>
      <c r="I44" s="292">
        <v>39</v>
      </c>
      <c r="J44" s="321">
        <v>39</v>
      </c>
      <c r="K44" s="292">
        <v>39</v>
      </c>
      <c r="L44" s="278" t="s">
        <v>52</v>
      </c>
      <c r="M44" s="292">
        <v>22</v>
      </c>
      <c r="N44" s="278" t="s">
        <v>155</v>
      </c>
      <c r="O44" s="292">
        <v>22</v>
      </c>
      <c r="P44" s="278" t="s">
        <v>174</v>
      </c>
      <c r="Q44" s="292">
        <v>22</v>
      </c>
      <c r="R44" s="333">
        <v>186</v>
      </c>
      <c r="S44" s="292">
        <v>39</v>
      </c>
      <c r="T44" s="321">
        <v>196</v>
      </c>
      <c r="U44" s="292">
        <v>39</v>
      </c>
      <c r="V44" s="321">
        <v>206</v>
      </c>
      <c r="W44" s="292">
        <v>39</v>
      </c>
      <c r="X44" s="312">
        <v>39</v>
      </c>
      <c r="Y44" s="286">
        <v>49</v>
      </c>
      <c r="Z44" s="312">
        <v>39</v>
      </c>
      <c r="AA44" s="286">
        <v>48</v>
      </c>
      <c r="AB44" s="312">
        <v>39</v>
      </c>
      <c r="AC44" s="286">
        <v>39</v>
      </c>
      <c r="AD44" s="317">
        <v>4.3609999999999998</v>
      </c>
      <c r="AE44" s="286">
        <v>21</v>
      </c>
      <c r="AF44" s="317">
        <v>4.2610000000000001</v>
      </c>
      <c r="AG44" s="286">
        <v>21</v>
      </c>
      <c r="AH44" s="317">
        <v>7.0910000000000002</v>
      </c>
      <c r="AI44" s="286">
        <v>21</v>
      </c>
      <c r="AO44" s="272">
        <v>22</v>
      </c>
      <c r="AP44" s="269">
        <v>9.4</v>
      </c>
      <c r="AQ44" s="273">
        <v>12.5</v>
      </c>
      <c r="AR44" s="269">
        <v>19.3</v>
      </c>
      <c r="AS44" s="269">
        <v>5.5</v>
      </c>
      <c r="AT44" s="269"/>
      <c r="AU44" s="303"/>
      <c r="AV44" s="303">
        <v>4.3600000000000003</v>
      </c>
      <c r="AW44" s="303">
        <v>4.26</v>
      </c>
      <c r="AX44" s="303">
        <v>7.09</v>
      </c>
      <c r="AY44" s="347">
        <v>33</v>
      </c>
      <c r="AZ44" s="269">
        <v>32.5</v>
      </c>
      <c r="BA44" s="269">
        <v>47</v>
      </c>
      <c r="BB44" s="269">
        <v>22</v>
      </c>
      <c r="BC44" s="269">
        <v>22</v>
      </c>
      <c r="BD44" s="273">
        <v>152</v>
      </c>
      <c r="BE44" s="269">
        <v>162</v>
      </c>
      <c r="BF44" s="269">
        <v>172</v>
      </c>
      <c r="BG44" s="269">
        <v>21</v>
      </c>
      <c r="BH44" s="269">
        <v>22</v>
      </c>
      <c r="BI44" s="269">
        <v>22</v>
      </c>
    </row>
    <row r="45" spans="1:61" ht="16.5" thickBot="1" x14ac:dyDescent="0.3">
      <c r="A45" s="190">
        <v>19</v>
      </c>
      <c r="H45" s="321">
        <v>40</v>
      </c>
      <c r="I45" s="292">
        <v>40</v>
      </c>
      <c r="J45" s="321">
        <v>40</v>
      </c>
      <c r="K45" s="292">
        <v>40</v>
      </c>
      <c r="L45" s="278" t="s">
        <v>156</v>
      </c>
      <c r="M45" s="292">
        <v>21</v>
      </c>
      <c r="N45" s="278" t="s">
        <v>52</v>
      </c>
      <c r="O45" s="292">
        <v>21</v>
      </c>
      <c r="P45" s="278" t="s">
        <v>63</v>
      </c>
      <c r="Q45" s="292">
        <v>21</v>
      </c>
      <c r="R45" s="333">
        <v>188</v>
      </c>
      <c r="S45" s="292">
        <v>40</v>
      </c>
      <c r="T45" s="321">
        <v>198</v>
      </c>
      <c r="U45" s="292">
        <v>40</v>
      </c>
      <c r="V45" s="321">
        <v>208</v>
      </c>
      <c r="W45" s="292">
        <v>40</v>
      </c>
      <c r="X45" s="312">
        <v>40</v>
      </c>
      <c r="Y45" s="286">
        <v>50</v>
      </c>
      <c r="Z45" s="312">
        <v>40</v>
      </c>
      <c r="AA45" s="286">
        <v>50</v>
      </c>
      <c r="AB45" s="312">
        <v>40</v>
      </c>
      <c r="AC45" s="286">
        <v>40</v>
      </c>
      <c r="AD45" s="317">
        <v>4.3810000000000002</v>
      </c>
      <c r="AE45" s="286">
        <v>20</v>
      </c>
      <c r="AF45" s="317">
        <v>4.2809999999999997</v>
      </c>
      <c r="AG45" s="286">
        <v>20</v>
      </c>
      <c r="AH45" s="317">
        <v>7.1210000000000004</v>
      </c>
      <c r="AI45" s="286">
        <v>20</v>
      </c>
      <c r="AO45" s="272">
        <v>21</v>
      </c>
      <c r="AP45" s="269">
        <v>9.5</v>
      </c>
      <c r="AQ45" s="273">
        <v>13</v>
      </c>
      <c r="AR45" s="269">
        <v>19.45</v>
      </c>
      <c r="AS45" s="348"/>
      <c r="AT45" s="271">
        <v>5.5</v>
      </c>
      <c r="AU45" s="303"/>
      <c r="AV45" s="303">
        <v>4.38</v>
      </c>
      <c r="AW45" s="303">
        <v>4.28</v>
      </c>
      <c r="AX45" s="303">
        <v>7.12</v>
      </c>
      <c r="AY45" s="344">
        <v>33.5</v>
      </c>
      <c r="AZ45" s="271">
        <v>33</v>
      </c>
      <c r="BA45" s="269">
        <v>47.5</v>
      </c>
      <c r="BB45" s="269">
        <v>21</v>
      </c>
      <c r="BC45" s="269">
        <v>21</v>
      </c>
      <c r="BD45" s="273">
        <v>150</v>
      </c>
      <c r="BE45" s="269">
        <v>160</v>
      </c>
      <c r="BF45" s="269">
        <v>170</v>
      </c>
      <c r="BG45" s="269"/>
      <c r="BH45" s="269">
        <v>21</v>
      </c>
      <c r="BI45" s="269">
        <v>21</v>
      </c>
    </row>
    <row r="46" spans="1:61" ht="16.5" thickBot="1" x14ac:dyDescent="0.3">
      <c r="A46" s="190">
        <v>18</v>
      </c>
      <c r="H46" s="321">
        <v>41</v>
      </c>
      <c r="I46" s="292">
        <v>42</v>
      </c>
      <c r="J46" s="321">
        <v>41</v>
      </c>
      <c r="K46" s="292">
        <v>42</v>
      </c>
      <c r="L46" s="278" t="s">
        <v>80</v>
      </c>
      <c r="M46" s="292">
        <v>20</v>
      </c>
      <c r="N46" s="278" t="s">
        <v>156</v>
      </c>
      <c r="O46" s="292">
        <v>20</v>
      </c>
      <c r="P46" s="278" t="s">
        <v>175</v>
      </c>
      <c r="Q46" s="292">
        <v>20</v>
      </c>
      <c r="R46" s="333">
        <v>190</v>
      </c>
      <c r="S46" s="292">
        <v>41</v>
      </c>
      <c r="T46" s="321">
        <v>200</v>
      </c>
      <c r="U46" s="292">
        <v>41</v>
      </c>
      <c r="V46" s="321">
        <v>210</v>
      </c>
      <c r="W46" s="292">
        <v>41</v>
      </c>
      <c r="X46" s="312">
        <v>41</v>
      </c>
      <c r="Y46" s="286">
        <v>51</v>
      </c>
      <c r="Z46" s="312">
        <v>41</v>
      </c>
      <c r="AA46" s="286">
        <v>51</v>
      </c>
      <c r="AB46" s="312">
        <v>41</v>
      </c>
      <c r="AC46" s="286">
        <v>42</v>
      </c>
      <c r="AD46" s="317">
        <v>4.4009999999999998</v>
      </c>
      <c r="AE46" s="286">
        <v>19</v>
      </c>
      <c r="AF46" s="317">
        <v>4.3010000000000002</v>
      </c>
      <c r="AG46" s="286">
        <v>19</v>
      </c>
      <c r="AH46" s="317">
        <v>7.1509999999999998</v>
      </c>
      <c r="AI46" s="286">
        <v>19</v>
      </c>
      <c r="AO46" s="272">
        <v>20</v>
      </c>
      <c r="AP46" s="269">
        <v>10</v>
      </c>
      <c r="AQ46" s="273">
        <v>13.15</v>
      </c>
      <c r="AR46" s="269">
        <v>20</v>
      </c>
      <c r="AS46" s="339"/>
      <c r="AT46" s="348"/>
      <c r="AU46" s="349">
        <v>5.5</v>
      </c>
      <c r="AV46" s="303">
        <v>4.4000000000000004</v>
      </c>
      <c r="AW46" s="303">
        <v>4.3</v>
      </c>
      <c r="AX46" s="303">
        <v>7.15</v>
      </c>
      <c r="AY46" s="347">
        <v>34</v>
      </c>
      <c r="AZ46" s="269">
        <v>33.5</v>
      </c>
      <c r="BA46" s="269">
        <v>48</v>
      </c>
      <c r="BB46" s="269">
        <v>20</v>
      </c>
      <c r="BC46" s="269">
        <v>20</v>
      </c>
      <c r="BD46" s="273">
        <v>148</v>
      </c>
      <c r="BE46" s="269">
        <v>158</v>
      </c>
      <c r="BF46" s="269">
        <v>168</v>
      </c>
      <c r="BG46" s="269">
        <v>20</v>
      </c>
      <c r="BH46" s="269">
        <v>20</v>
      </c>
      <c r="BI46" s="269">
        <v>20</v>
      </c>
    </row>
    <row r="47" spans="1:61" ht="16.5" thickBot="1" x14ac:dyDescent="0.3">
      <c r="A47" s="190">
        <v>17</v>
      </c>
      <c r="H47" s="321">
        <v>42</v>
      </c>
      <c r="I47" s="292">
        <v>44</v>
      </c>
      <c r="J47" s="321">
        <v>42</v>
      </c>
      <c r="K47" s="292">
        <v>44</v>
      </c>
      <c r="L47" s="278" t="s">
        <v>84</v>
      </c>
      <c r="M47" s="292">
        <v>19</v>
      </c>
      <c r="N47" s="278" t="s">
        <v>80</v>
      </c>
      <c r="O47" s="292">
        <v>19</v>
      </c>
      <c r="P47" s="278" t="s">
        <v>64</v>
      </c>
      <c r="Q47" s="292">
        <v>19</v>
      </c>
      <c r="R47" s="333">
        <v>192</v>
      </c>
      <c r="S47" s="292">
        <v>42</v>
      </c>
      <c r="T47" s="321">
        <v>202</v>
      </c>
      <c r="U47" s="292">
        <v>42</v>
      </c>
      <c r="V47" s="321">
        <v>212</v>
      </c>
      <c r="W47" s="292">
        <v>42</v>
      </c>
      <c r="X47" s="312">
        <v>42</v>
      </c>
      <c r="Y47" s="286">
        <v>52</v>
      </c>
      <c r="Z47" s="312">
        <v>42</v>
      </c>
      <c r="AA47" s="286">
        <v>52</v>
      </c>
      <c r="AB47" s="312">
        <v>42</v>
      </c>
      <c r="AC47" s="286">
        <v>44</v>
      </c>
      <c r="AD47" s="317">
        <v>4.4210000000000003</v>
      </c>
      <c r="AE47" s="286">
        <v>18</v>
      </c>
      <c r="AF47" s="317">
        <v>4.3209999999999997</v>
      </c>
      <c r="AG47" s="286">
        <v>18</v>
      </c>
      <c r="AH47" s="317">
        <v>7.181</v>
      </c>
      <c r="AI47" s="286">
        <v>18</v>
      </c>
      <c r="AO47" s="272">
        <v>19</v>
      </c>
      <c r="AP47" s="269">
        <v>10.1</v>
      </c>
      <c r="AQ47" s="273">
        <v>13.3</v>
      </c>
      <c r="AR47" s="269">
        <v>20.149999999999999</v>
      </c>
      <c r="AS47" s="269">
        <v>5.6</v>
      </c>
      <c r="AT47" s="339"/>
      <c r="AU47" s="303"/>
      <c r="AV47" s="303">
        <v>4.42</v>
      </c>
      <c r="AW47" s="303">
        <v>4.32</v>
      </c>
      <c r="AX47" s="303">
        <v>7.18</v>
      </c>
      <c r="AY47" s="270">
        <v>34.5</v>
      </c>
      <c r="AZ47" s="271">
        <v>34</v>
      </c>
      <c r="BA47" s="269">
        <v>48.5</v>
      </c>
      <c r="BB47" s="269">
        <v>19</v>
      </c>
      <c r="BC47" s="269">
        <v>19</v>
      </c>
      <c r="BD47" s="273">
        <v>146</v>
      </c>
      <c r="BE47" s="269">
        <v>156</v>
      </c>
      <c r="BF47" s="269">
        <v>166</v>
      </c>
      <c r="BG47" s="269">
        <v>19</v>
      </c>
      <c r="BH47" s="269">
        <v>19</v>
      </c>
      <c r="BI47" s="269">
        <v>19</v>
      </c>
    </row>
    <row r="48" spans="1:61" ht="16.5" thickBot="1" x14ac:dyDescent="0.3">
      <c r="A48" s="190">
        <v>16</v>
      </c>
      <c r="H48" s="321">
        <v>43</v>
      </c>
      <c r="I48" s="292">
        <v>46</v>
      </c>
      <c r="J48" s="321">
        <v>43</v>
      </c>
      <c r="K48" s="292">
        <v>46</v>
      </c>
      <c r="L48" s="278" t="s">
        <v>82</v>
      </c>
      <c r="M48" s="292">
        <v>18</v>
      </c>
      <c r="N48" s="278" t="s">
        <v>84</v>
      </c>
      <c r="O48" s="292">
        <v>18</v>
      </c>
      <c r="P48" s="278" t="s">
        <v>176</v>
      </c>
      <c r="Q48" s="292">
        <v>18</v>
      </c>
      <c r="R48" s="333">
        <v>194</v>
      </c>
      <c r="S48" s="292">
        <v>43</v>
      </c>
      <c r="T48" s="321">
        <v>204</v>
      </c>
      <c r="U48" s="292">
        <v>43</v>
      </c>
      <c r="V48" s="321">
        <v>214</v>
      </c>
      <c r="W48" s="292">
        <v>43</v>
      </c>
      <c r="X48" s="312">
        <v>43</v>
      </c>
      <c r="Y48" s="286">
        <v>53</v>
      </c>
      <c r="Z48" s="312">
        <v>43</v>
      </c>
      <c r="AA48" s="286">
        <v>53</v>
      </c>
      <c r="AB48" s="312">
        <v>43</v>
      </c>
      <c r="AC48" s="286">
        <v>46</v>
      </c>
      <c r="AD48" s="317">
        <v>4.4409999999999998</v>
      </c>
      <c r="AE48" s="286">
        <v>17</v>
      </c>
      <c r="AF48" s="317">
        <v>4.3410000000000002</v>
      </c>
      <c r="AG48" s="286">
        <v>17</v>
      </c>
      <c r="AH48" s="317">
        <v>7.2110000000000003</v>
      </c>
      <c r="AI48" s="286">
        <v>17</v>
      </c>
      <c r="AO48" s="272">
        <v>18</v>
      </c>
      <c r="AP48" s="269">
        <v>10.199999999999999</v>
      </c>
      <c r="AQ48" s="273">
        <v>13.45</v>
      </c>
      <c r="AR48" s="269">
        <v>20.3</v>
      </c>
      <c r="AS48" s="350"/>
      <c r="AT48" s="269"/>
      <c r="AU48" s="303"/>
      <c r="AV48" s="303">
        <v>4.4400000000000004</v>
      </c>
      <c r="AW48" s="303">
        <v>4.34</v>
      </c>
      <c r="AX48" s="303">
        <v>7.21</v>
      </c>
      <c r="AY48" s="303">
        <v>35</v>
      </c>
      <c r="AZ48" s="269">
        <v>34.5</v>
      </c>
      <c r="BA48" s="269">
        <v>49</v>
      </c>
      <c r="BB48" s="269">
        <v>18</v>
      </c>
      <c r="BC48" s="269">
        <v>18</v>
      </c>
      <c r="BD48" s="273">
        <v>144</v>
      </c>
      <c r="BE48" s="269">
        <v>154</v>
      </c>
      <c r="BF48" s="269">
        <v>164</v>
      </c>
      <c r="BG48" s="269">
        <v>18</v>
      </c>
      <c r="BH48" s="269">
        <v>18</v>
      </c>
      <c r="BI48" s="269">
        <v>18</v>
      </c>
    </row>
    <row r="49" spans="1:61" ht="16.5" thickBot="1" x14ac:dyDescent="0.3">
      <c r="A49" s="190">
        <v>15</v>
      </c>
      <c r="H49" s="321">
        <v>44</v>
      </c>
      <c r="I49" s="292">
        <v>48</v>
      </c>
      <c r="J49" s="321">
        <v>44</v>
      </c>
      <c r="K49" s="292">
        <v>48</v>
      </c>
      <c r="L49" s="278" t="s">
        <v>85</v>
      </c>
      <c r="M49" s="292">
        <v>17</v>
      </c>
      <c r="N49" s="278" t="s">
        <v>82</v>
      </c>
      <c r="O49" s="292">
        <v>17</v>
      </c>
      <c r="P49" s="278" t="s">
        <v>65</v>
      </c>
      <c r="Q49" s="292">
        <v>17</v>
      </c>
      <c r="R49" s="333">
        <v>196</v>
      </c>
      <c r="S49" s="292">
        <v>44</v>
      </c>
      <c r="T49" s="321">
        <v>206</v>
      </c>
      <c r="U49" s="292">
        <v>44</v>
      </c>
      <c r="V49" s="321">
        <v>216</v>
      </c>
      <c r="W49" s="292">
        <v>44</v>
      </c>
      <c r="X49" s="312">
        <v>44</v>
      </c>
      <c r="Y49" s="286">
        <v>54</v>
      </c>
      <c r="Z49" s="312">
        <v>44</v>
      </c>
      <c r="AA49" s="286">
        <v>54</v>
      </c>
      <c r="AB49" s="312">
        <v>44</v>
      </c>
      <c r="AC49" s="286">
        <v>48</v>
      </c>
      <c r="AD49" s="317">
        <v>4.4610000000000003</v>
      </c>
      <c r="AE49" s="286">
        <v>16</v>
      </c>
      <c r="AF49" s="317">
        <v>4.3609999999999998</v>
      </c>
      <c r="AG49" s="286">
        <v>16</v>
      </c>
      <c r="AH49" s="317">
        <v>7.2409999999999997</v>
      </c>
      <c r="AI49" s="286">
        <v>16</v>
      </c>
      <c r="AO49" s="272">
        <v>17</v>
      </c>
      <c r="AP49" s="269">
        <v>10.3</v>
      </c>
      <c r="AQ49" s="273">
        <v>14</v>
      </c>
      <c r="AR49" s="269">
        <v>20.45</v>
      </c>
      <c r="AS49" s="269"/>
      <c r="AT49" s="269">
        <v>5.6</v>
      </c>
      <c r="AU49" s="303"/>
      <c r="AV49" s="303">
        <v>4.46</v>
      </c>
      <c r="AW49" s="303">
        <v>4.3600000000000003</v>
      </c>
      <c r="AX49" s="303">
        <v>7.24</v>
      </c>
      <c r="AY49" s="344">
        <v>35.5</v>
      </c>
      <c r="AZ49" s="271">
        <v>35</v>
      </c>
      <c r="BA49" s="269">
        <v>49.5</v>
      </c>
      <c r="BB49" s="269">
        <v>17</v>
      </c>
      <c r="BC49" s="269">
        <v>17</v>
      </c>
      <c r="BD49" s="273">
        <v>142</v>
      </c>
      <c r="BE49" s="269">
        <v>152</v>
      </c>
      <c r="BF49" s="269">
        <v>162</v>
      </c>
      <c r="BG49" s="269">
        <v>17</v>
      </c>
      <c r="BH49" s="269">
        <v>17</v>
      </c>
      <c r="BI49" s="269">
        <v>17</v>
      </c>
    </row>
    <row r="50" spans="1:61" ht="16.5" thickBot="1" x14ac:dyDescent="0.3">
      <c r="A50" s="190">
        <v>14</v>
      </c>
      <c r="H50" s="321">
        <v>45</v>
      </c>
      <c r="I50" s="292">
        <v>50</v>
      </c>
      <c r="J50" s="321">
        <v>45</v>
      </c>
      <c r="K50" s="292">
        <v>50</v>
      </c>
      <c r="L50" s="278" t="s">
        <v>53</v>
      </c>
      <c r="M50" s="292">
        <v>16</v>
      </c>
      <c r="N50" s="278" t="s">
        <v>85</v>
      </c>
      <c r="O50" s="292">
        <v>16</v>
      </c>
      <c r="P50" s="278" t="s">
        <v>177</v>
      </c>
      <c r="Q50" s="292">
        <v>16</v>
      </c>
      <c r="R50" s="333">
        <v>198</v>
      </c>
      <c r="S50" s="292">
        <v>45</v>
      </c>
      <c r="T50" s="321">
        <v>208</v>
      </c>
      <c r="U50" s="292">
        <v>45</v>
      </c>
      <c r="V50" s="321">
        <v>218</v>
      </c>
      <c r="W50" s="292">
        <v>45</v>
      </c>
      <c r="X50" s="312">
        <v>45</v>
      </c>
      <c r="Y50" s="286">
        <v>55</v>
      </c>
      <c r="Z50" s="312">
        <v>45</v>
      </c>
      <c r="AA50" s="286">
        <v>55</v>
      </c>
      <c r="AB50" s="312">
        <v>45</v>
      </c>
      <c r="AC50" s="286">
        <v>50</v>
      </c>
      <c r="AD50" s="317">
        <v>4.4809999999999999</v>
      </c>
      <c r="AE50" s="286">
        <v>15</v>
      </c>
      <c r="AF50" s="317">
        <v>4.3810000000000002</v>
      </c>
      <c r="AG50" s="286">
        <v>15</v>
      </c>
      <c r="AH50" s="317">
        <v>7.2709999999999999</v>
      </c>
      <c r="AI50" s="286">
        <v>15</v>
      </c>
      <c r="AO50" s="272">
        <v>16</v>
      </c>
      <c r="AP50" s="269">
        <v>10.4</v>
      </c>
      <c r="AQ50" s="273">
        <v>14.15</v>
      </c>
      <c r="AR50" s="269">
        <v>21</v>
      </c>
      <c r="AS50" s="269">
        <v>5.7</v>
      </c>
      <c r="AT50" s="269"/>
      <c r="AU50" s="303">
        <v>5.6</v>
      </c>
      <c r="AV50" s="303">
        <v>4.4800000000000004</v>
      </c>
      <c r="AW50" s="303">
        <v>4.38</v>
      </c>
      <c r="AX50" s="303">
        <v>7.27</v>
      </c>
      <c r="AY50" s="347">
        <v>36</v>
      </c>
      <c r="AZ50" s="269">
        <v>35.5</v>
      </c>
      <c r="BA50" s="269">
        <v>50</v>
      </c>
      <c r="BB50" s="269">
        <v>16</v>
      </c>
      <c r="BC50" s="269">
        <v>16</v>
      </c>
      <c r="BD50" s="273">
        <v>140</v>
      </c>
      <c r="BE50" s="269">
        <v>150</v>
      </c>
      <c r="BF50" s="269">
        <v>160</v>
      </c>
      <c r="BG50" s="269">
        <v>16</v>
      </c>
      <c r="BH50" s="269">
        <v>16</v>
      </c>
      <c r="BI50" s="269">
        <v>16</v>
      </c>
    </row>
    <row r="51" spans="1:61" ht="16.5" thickBot="1" x14ac:dyDescent="0.3">
      <c r="A51" s="190">
        <v>13</v>
      </c>
      <c r="H51" s="321">
        <v>46</v>
      </c>
      <c r="I51" s="292">
        <v>52</v>
      </c>
      <c r="J51" s="321">
        <v>46</v>
      </c>
      <c r="K51" s="292">
        <v>52</v>
      </c>
      <c r="L51" s="278" t="s">
        <v>50</v>
      </c>
      <c r="M51" s="292">
        <v>15</v>
      </c>
      <c r="N51" s="278" t="s">
        <v>53</v>
      </c>
      <c r="O51" s="292">
        <v>15</v>
      </c>
      <c r="P51" s="278" t="s">
        <v>66</v>
      </c>
      <c r="Q51" s="292">
        <v>15</v>
      </c>
      <c r="R51" s="333">
        <v>200</v>
      </c>
      <c r="S51" s="292">
        <v>46</v>
      </c>
      <c r="T51" s="321">
        <v>210</v>
      </c>
      <c r="U51" s="292">
        <v>46</v>
      </c>
      <c r="V51" s="321">
        <v>220</v>
      </c>
      <c r="W51" s="292">
        <v>46</v>
      </c>
      <c r="X51" s="312">
        <v>46</v>
      </c>
      <c r="Y51" s="286">
        <v>56</v>
      </c>
      <c r="Z51" s="312">
        <v>46</v>
      </c>
      <c r="AA51" s="286">
        <v>56</v>
      </c>
      <c r="AB51" s="312">
        <v>46</v>
      </c>
      <c r="AC51" s="286">
        <v>52</v>
      </c>
      <c r="AD51" s="317">
        <v>4.5010000000000003</v>
      </c>
      <c r="AE51" s="286">
        <v>14</v>
      </c>
      <c r="AF51" s="317">
        <v>4.4009999999999998</v>
      </c>
      <c r="AG51" s="286">
        <v>14</v>
      </c>
      <c r="AH51" s="317">
        <v>7.3010000000000002</v>
      </c>
      <c r="AI51" s="286">
        <v>14</v>
      </c>
      <c r="AO51" s="272">
        <v>15</v>
      </c>
      <c r="AP51" s="269">
        <v>10.5</v>
      </c>
      <c r="AQ51" s="273">
        <v>14.3</v>
      </c>
      <c r="AR51" s="269">
        <v>21.15</v>
      </c>
      <c r="AS51" s="348"/>
      <c r="AT51" s="271"/>
      <c r="AU51" s="303"/>
      <c r="AV51" s="303">
        <v>4.5</v>
      </c>
      <c r="AW51" s="303">
        <v>4.4000000000000004</v>
      </c>
      <c r="AX51" s="303">
        <v>7.3</v>
      </c>
      <c r="AY51" s="344">
        <v>36.5</v>
      </c>
      <c r="AZ51" s="271">
        <v>36</v>
      </c>
      <c r="BA51" s="269">
        <v>51</v>
      </c>
      <c r="BB51" s="269">
        <v>15</v>
      </c>
      <c r="BC51" s="269">
        <v>15</v>
      </c>
      <c r="BD51" s="273">
        <v>138</v>
      </c>
      <c r="BE51" s="269">
        <v>148</v>
      </c>
      <c r="BF51" s="269">
        <v>158</v>
      </c>
      <c r="BG51" s="269">
        <v>15</v>
      </c>
      <c r="BH51" s="269">
        <v>15</v>
      </c>
      <c r="BI51" s="269">
        <v>15</v>
      </c>
    </row>
    <row r="52" spans="1:61" ht="16.5" thickBot="1" x14ac:dyDescent="0.3">
      <c r="A52" s="190">
        <v>12</v>
      </c>
      <c r="H52" s="321">
        <v>47</v>
      </c>
      <c r="I52" s="292">
        <v>54</v>
      </c>
      <c r="J52" s="321">
        <v>47</v>
      </c>
      <c r="K52" s="292">
        <v>54</v>
      </c>
      <c r="L52" s="278" t="s">
        <v>83</v>
      </c>
      <c r="M52" s="292">
        <v>14</v>
      </c>
      <c r="N52" s="278" t="s">
        <v>50</v>
      </c>
      <c r="O52" s="292">
        <v>14</v>
      </c>
      <c r="P52" s="278" t="s">
        <v>67</v>
      </c>
      <c r="Q52" s="292">
        <v>14</v>
      </c>
      <c r="R52" s="333">
        <v>202</v>
      </c>
      <c r="S52" s="292">
        <v>47</v>
      </c>
      <c r="T52" s="321">
        <v>212</v>
      </c>
      <c r="U52" s="292">
        <v>47</v>
      </c>
      <c r="V52" s="321">
        <v>222</v>
      </c>
      <c r="W52" s="292">
        <v>47</v>
      </c>
      <c r="X52" s="312">
        <v>47</v>
      </c>
      <c r="Y52" s="286">
        <v>57</v>
      </c>
      <c r="Z52" s="312">
        <v>47</v>
      </c>
      <c r="AA52" s="286">
        <v>57</v>
      </c>
      <c r="AB52" s="312">
        <v>47</v>
      </c>
      <c r="AC52" s="286">
        <v>54</v>
      </c>
      <c r="AD52" s="317">
        <v>4.5209999999999999</v>
      </c>
      <c r="AE52" s="286">
        <v>13</v>
      </c>
      <c r="AF52" s="317">
        <v>4.4210000000000003</v>
      </c>
      <c r="AG52" s="286">
        <v>13</v>
      </c>
      <c r="AH52" s="317">
        <v>7.3310000000000004</v>
      </c>
      <c r="AI52" s="286">
        <v>13</v>
      </c>
      <c r="AO52" s="272">
        <v>14</v>
      </c>
      <c r="AP52" s="269">
        <v>11</v>
      </c>
      <c r="AQ52" s="273">
        <v>14.45</v>
      </c>
      <c r="AR52" s="269">
        <v>21.3</v>
      </c>
      <c r="AS52" s="339"/>
      <c r="AT52" s="269">
        <v>5.7</v>
      </c>
      <c r="AU52" s="303"/>
      <c r="AV52" s="303">
        <v>4.5199999999999996</v>
      </c>
      <c r="AW52" s="303">
        <v>4.42</v>
      </c>
      <c r="AX52" s="303">
        <v>7.33</v>
      </c>
      <c r="AY52" s="347">
        <v>37</v>
      </c>
      <c r="AZ52" s="269">
        <v>36.5</v>
      </c>
      <c r="BA52" s="269">
        <v>52</v>
      </c>
      <c r="BB52" s="269">
        <v>14</v>
      </c>
      <c r="BC52" s="269">
        <v>14</v>
      </c>
      <c r="BD52" s="273">
        <v>136</v>
      </c>
      <c r="BE52" s="269">
        <v>146</v>
      </c>
      <c r="BF52" s="269">
        <v>156</v>
      </c>
      <c r="BG52" s="269">
        <v>14</v>
      </c>
      <c r="BH52" s="269">
        <v>14</v>
      </c>
      <c r="BI52" s="269">
        <v>14</v>
      </c>
    </row>
    <row r="53" spans="1:61" ht="16.5" thickBot="1" x14ac:dyDescent="0.3">
      <c r="A53" s="190">
        <v>11</v>
      </c>
      <c r="H53" s="321">
        <v>48</v>
      </c>
      <c r="I53" s="292">
        <v>56</v>
      </c>
      <c r="J53" s="321">
        <v>48</v>
      </c>
      <c r="K53" s="292">
        <v>56</v>
      </c>
      <c r="L53" s="278" t="s">
        <v>51</v>
      </c>
      <c r="M53" s="292">
        <v>13</v>
      </c>
      <c r="N53" s="278" t="s">
        <v>83</v>
      </c>
      <c r="O53" s="292">
        <v>13</v>
      </c>
      <c r="P53" s="278" t="s">
        <v>68</v>
      </c>
      <c r="Q53" s="292">
        <v>13</v>
      </c>
      <c r="R53" s="333">
        <v>204</v>
      </c>
      <c r="S53" s="292">
        <v>48</v>
      </c>
      <c r="T53" s="321">
        <v>214</v>
      </c>
      <c r="U53" s="292">
        <v>48</v>
      </c>
      <c r="V53" s="321">
        <v>224</v>
      </c>
      <c r="W53" s="292">
        <v>48</v>
      </c>
      <c r="X53" s="312">
        <v>48</v>
      </c>
      <c r="Y53" s="286">
        <v>58</v>
      </c>
      <c r="Z53" s="312">
        <v>48</v>
      </c>
      <c r="AA53" s="286">
        <v>58</v>
      </c>
      <c r="AB53" s="312">
        <v>48</v>
      </c>
      <c r="AC53" s="286">
        <v>56</v>
      </c>
      <c r="AD53" s="317">
        <v>4.5410000000000004</v>
      </c>
      <c r="AE53" s="286">
        <v>12</v>
      </c>
      <c r="AF53" s="317">
        <v>4.4409999999999998</v>
      </c>
      <c r="AG53" s="286">
        <v>12</v>
      </c>
      <c r="AH53" s="317">
        <v>7.3609999999999998</v>
      </c>
      <c r="AI53" s="286">
        <v>12</v>
      </c>
      <c r="AO53" s="272">
        <v>13</v>
      </c>
      <c r="AP53" s="269">
        <v>11.1</v>
      </c>
      <c r="AQ53" s="273">
        <v>15</v>
      </c>
      <c r="AR53" s="269">
        <v>21.45</v>
      </c>
      <c r="AS53" s="269">
        <v>5.8</v>
      </c>
      <c r="AT53" s="348"/>
      <c r="AU53" s="349">
        <v>5.7</v>
      </c>
      <c r="AV53" s="303">
        <v>4.54</v>
      </c>
      <c r="AW53" s="303">
        <v>4.4400000000000004</v>
      </c>
      <c r="AX53" s="303">
        <v>7.36</v>
      </c>
      <c r="AY53" s="344">
        <v>37.5</v>
      </c>
      <c r="AZ53" s="271">
        <v>37</v>
      </c>
      <c r="BA53" s="269">
        <v>53</v>
      </c>
      <c r="BB53" s="269">
        <v>13</v>
      </c>
      <c r="BC53" s="269">
        <v>13</v>
      </c>
      <c r="BD53" s="273">
        <v>134</v>
      </c>
      <c r="BE53" s="269">
        <v>144</v>
      </c>
      <c r="BF53" s="269">
        <v>154</v>
      </c>
      <c r="BG53" s="269">
        <v>13</v>
      </c>
      <c r="BH53" s="269">
        <v>13</v>
      </c>
      <c r="BI53" s="269">
        <v>13</v>
      </c>
    </row>
    <row r="54" spans="1:61" ht="16.5" thickBot="1" x14ac:dyDescent="0.3">
      <c r="A54" s="190">
        <v>10</v>
      </c>
      <c r="H54" s="321">
        <v>49</v>
      </c>
      <c r="I54" s="292">
        <v>58</v>
      </c>
      <c r="J54" s="321">
        <v>49</v>
      </c>
      <c r="K54" s="292">
        <v>58</v>
      </c>
      <c r="L54" s="278" t="s">
        <v>157</v>
      </c>
      <c r="M54" s="292">
        <v>12</v>
      </c>
      <c r="N54" s="278" t="s">
        <v>51</v>
      </c>
      <c r="O54" s="292">
        <v>12</v>
      </c>
      <c r="P54" s="278" t="s">
        <v>69</v>
      </c>
      <c r="Q54" s="292">
        <v>12</v>
      </c>
      <c r="R54" s="333">
        <v>206</v>
      </c>
      <c r="S54" s="292">
        <v>49</v>
      </c>
      <c r="T54" s="321">
        <v>216</v>
      </c>
      <c r="U54" s="292">
        <v>49</v>
      </c>
      <c r="V54" s="321">
        <v>226</v>
      </c>
      <c r="W54" s="292">
        <v>49</v>
      </c>
      <c r="X54" s="312">
        <v>49</v>
      </c>
      <c r="Y54" s="286">
        <v>59</v>
      </c>
      <c r="Z54" s="312">
        <v>49</v>
      </c>
      <c r="AA54" s="286">
        <v>59</v>
      </c>
      <c r="AB54" s="312">
        <v>49</v>
      </c>
      <c r="AC54" s="286">
        <v>58</v>
      </c>
      <c r="AD54" s="317">
        <v>4.5609999999999999</v>
      </c>
      <c r="AE54" s="286">
        <v>11</v>
      </c>
      <c r="AF54" s="317">
        <v>4.4610000000000003</v>
      </c>
      <c r="AG54" s="286">
        <v>11</v>
      </c>
      <c r="AH54" s="317">
        <v>7.391</v>
      </c>
      <c r="AI54" s="286">
        <v>11</v>
      </c>
      <c r="AO54" s="272">
        <v>12</v>
      </c>
      <c r="AP54" s="269">
        <v>11.2</v>
      </c>
      <c r="AQ54" s="273">
        <v>15.15</v>
      </c>
      <c r="AR54" s="269">
        <v>22</v>
      </c>
      <c r="AS54" s="269"/>
      <c r="AT54" s="339"/>
      <c r="AU54" s="348"/>
      <c r="AV54" s="349">
        <v>4.5599999999999996</v>
      </c>
      <c r="AW54" s="303">
        <v>4.46</v>
      </c>
      <c r="AX54" s="303">
        <v>7.39</v>
      </c>
      <c r="AY54" s="347">
        <v>38</v>
      </c>
      <c r="AZ54" s="269">
        <v>37.5</v>
      </c>
      <c r="BA54" s="269">
        <v>54</v>
      </c>
      <c r="BB54" s="269">
        <v>12</v>
      </c>
      <c r="BC54" s="269">
        <v>12</v>
      </c>
      <c r="BD54" s="273">
        <v>132</v>
      </c>
      <c r="BE54" s="269">
        <v>142</v>
      </c>
      <c r="BF54" s="269">
        <v>152</v>
      </c>
      <c r="BG54" s="269">
        <v>12</v>
      </c>
      <c r="BH54" s="269">
        <v>12</v>
      </c>
      <c r="BI54" s="269">
        <v>12</v>
      </c>
    </row>
    <row r="55" spans="1:61" ht="16.5" thickBot="1" x14ac:dyDescent="0.3">
      <c r="A55" s="190">
        <v>9</v>
      </c>
      <c r="H55" s="322">
        <v>50</v>
      </c>
      <c r="I55" s="302">
        <v>60</v>
      </c>
      <c r="J55" s="322">
        <v>50</v>
      </c>
      <c r="K55" s="302">
        <v>60</v>
      </c>
      <c r="L55" s="278" t="s">
        <v>54</v>
      </c>
      <c r="M55" s="292">
        <v>11</v>
      </c>
      <c r="N55" s="278" t="s">
        <v>157</v>
      </c>
      <c r="O55" s="292">
        <v>11</v>
      </c>
      <c r="P55" s="278" t="s">
        <v>70</v>
      </c>
      <c r="Q55" s="292">
        <v>11</v>
      </c>
      <c r="R55" s="333">
        <v>208</v>
      </c>
      <c r="S55" s="292">
        <v>50</v>
      </c>
      <c r="T55" s="321">
        <v>218</v>
      </c>
      <c r="U55" s="292">
        <v>50</v>
      </c>
      <c r="V55" s="321">
        <v>228</v>
      </c>
      <c r="W55" s="292">
        <v>50</v>
      </c>
      <c r="X55" s="312">
        <v>50</v>
      </c>
      <c r="Y55" s="286">
        <v>60</v>
      </c>
      <c r="Z55" s="312">
        <v>50</v>
      </c>
      <c r="AA55" s="286">
        <v>60</v>
      </c>
      <c r="AB55" s="312">
        <v>50</v>
      </c>
      <c r="AC55" s="286">
        <v>60</v>
      </c>
      <c r="AD55" s="317">
        <v>4.5810000000000004</v>
      </c>
      <c r="AE55" s="286">
        <v>10</v>
      </c>
      <c r="AF55" s="317">
        <v>4.4809999999999999</v>
      </c>
      <c r="AG55" s="286">
        <v>10</v>
      </c>
      <c r="AH55" s="317">
        <v>7.4210000000000003</v>
      </c>
      <c r="AI55" s="286">
        <v>10</v>
      </c>
      <c r="AO55" s="272">
        <v>11</v>
      </c>
      <c r="AP55" s="269">
        <v>11.3</v>
      </c>
      <c r="AQ55" s="273">
        <v>15.3</v>
      </c>
      <c r="AR55" s="269">
        <v>22.15</v>
      </c>
      <c r="AS55" s="348"/>
      <c r="AT55" s="271">
        <v>5.8</v>
      </c>
      <c r="AU55" s="347"/>
      <c r="AV55" s="303">
        <v>4.58</v>
      </c>
      <c r="AW55" s="303">
        <v>4.4800000000000004</v>
      </c>
      <c r="AX55" s="303">
        <v>7.42</v>
      </c>
      <c r="AY55" s="344">
        <v>38.5</v>
      </c>
      <c r="AZ55" s="271">
        <v>38</v>
      </c>
      <c r="BA55" s="269">
        <v>55</v>
      </c>
      <c r="BB55" s="269">
        <v>11</v>
      </c>
      <c r="BC55" s="269">
        <v>11</v>
      </c>
      <c r="BD55" s="273">
        <v>130</v>
      </c>
      <c r="BE55" s="269">
        <v>140</v>
      </c>
      <c r="BF55" s="269">
        <v>150</v>
      </c>
      <c r="BG55" s="269">
        <v>11</v>
      </c>
      <c r="BH55" s="269">
        <v>11</v>
      </c>
      <c r="BI55" s="269">
        <v>11</v>
      </c>
    </row>
    <row r="56" spans="1:61" ht="19.5" thickBot="1" x14ac:dyDescent="0.3">
      <c r="A56" s="190">
        <v>8</v>
      </c>
      <c r="L56" s="278" t="s">
        <v>53</v>
      </c>
      <c r="M56" s="292">
        <v>10</v>
      </c>
      <c r="N56" s="278" t="s">
        <v>54</v>
      </c>
      <c r="O56" s="292">
        <v>10</v>
      </c>
      <c r="P56" s="278" t="s">
        <v>71</v>
      </c>
      <c r="Q56" s="292">
        <v>10</v>
      </c>
      <c r="R56" s="333">
        <v>210</v>
      </c>
      <c r="S56" s="292">
        <v>51</v>
      </c>
      <c r="T56" s="321">
        <v>220</v>
      </c>
      <c r="U56" s="292">
        <v>51</v>
      </c>
      <c r="V56" s="321">
        <v>230</v>
      </c>
      <c r="W56" s="292">
        <v>51</v>
      </c>
      <c r="X56" s="325">
        <v>100</v>
      </c>
      <c r="Y56" s="326">
        <v>60</v>
      </c>
      <c r="Z56" s="323">
        <v>100</v>
      </c>
      <c r="AA56" s="324">
        <v>60</v>
      </c>
      <c r="AB56" s="323">
        <v>100</v>
      </c>
      <c r="AC56" s="324">
        <v>60</v>
      </c>
      <c r="AD56" s="317">
        <v>5.0010000000000003</v>
      </c>
      <c r="AE56" s="286">
        <v>9</v>
      </c>
      <c r="AF56" s="317">
        <v>4.5010000000000003</v>
      </c>
      <c r="AG56" s="286">
        <v>9</v>
      </c>
      <c r="AH56" s="317">
        <v>7.4509999999999996</v>
      </c>
      <c r="AI56" s="286">
        <v>9</v>
      </c>
      <c r="AO56" s="272">
        <v>10</v>
      </c>
      <c r="AP56" s="269">
        <v>11.4</v>
      </c>
      <c r="AQ56" s="273">
        <v>15.45</v>
      </c>
      <c r="AR56" s="269">
        <v>22.3</v>
      </c>
      <c r="AS56" s="339">
        <v>5.9</v>
      </c>
      <c r="AT56" s="269"/>
      <c r="AU56" s="303">
        <v>5.8</v>
      </c>
      <c r="AV56" s="303">
        <v>5</v>
      </c>
      <c r="AW56" s="303">
        <v>4.5</v>
      </c>
      <c r="AX56" s="303">
        <v>7.45</v>
      </c>
      <c r="AY56" s="347">
        <v>39</v>
      </c>
      <c r="AZ56" s="269">
        <v>38.5</v>
      </c>
      <c r="BA56" s="269">
        <v>56</v>
      </c>
      <c r="BB56" s="269">
        <v>10</v>
      </c>
      <c r="BC56" s="269">
        <v>10</v>
      </c>
      <c r="BD56" s="273">
        <v>128</v>
      </c>
      <c r="BE56" s="269">
        <v>138</v>
      </c>
      <c r="BF56" s="269">
        <v>148</v>
      </c>
      <c r="BG56" s="269">
        <v>10</v>
      </c>
      <c r="BH56" s="269">
        <v>10</v>
      </c>
      <c r="BI56" s="269">
        <v>10</v>
      </c>
    </row>
    <row r="57" spans="1:61" ht="16.5" thickBot="1" x14ac:dyDescent="0.3">
      <c r="A57" s="190">
        <v>7</v>
      </c>
      <c r="L57" s="278" t="s">
        <v>55</v>
      </c>
      <c r="M57" s="292">
        <v>9</v>
      </c>
      <c r="N57" s="278" t="s">
        <v>158</v>
      </c>
      <c r="O57" s="292">
        <v>9</v>
      </c>
      <c r="P57" s="278" t="s">
        <v>72</v>
      </c>
      <c r="Q57" s="292">
        <v>9</v>
      </c>
      <c r="R57" s="333">
        <v>212</v>
      </c>
      <c r="S57" s="292">
        <v>52</v>
      </c>
      <c r="T57" s="321">
        <v>222</v>
      </c>
      <c r="U57" s="292">
        <v>52</v>
      </c>
      <c r="V57" s="321">
        <v>232</v>
      </c>
      <c r="W57" s="292">
        <v>52</v>
      </c>
      <c r="AD57" s="317">
        <v>5.0209999999999999</v>
      </c>
      <c r="AE57" s="286">
        <v>8</v>
      </c>
      <c r="AF57" s="317">
        <v>4.5209999999999999</v>
      </c>
      <c r="AG57" s="286">
        <v>8</v>
      </c>
      <c r="AH57" s="317">
        <v>7.4809999999999999</v>
      </c>
      <c r="AI57" s="286">
        <v>8</v>
      </c>
      <c r="AO57" s="272">
        <v>9</v>
      </c>
      <c r="AP57" s="269">
        <v>11.5</v>
      </c>
      <c r="AQ57" s="273">
        <v>16</v>
      </c>
      <c r="AR57" s="269">
        <v>22.45</v>
      </c>
      <c r="AS57" s="269"/>
      <c r="AT57" s="351"/>
      <c r="AU57" s="349"/>
      <c r="AV57" s="303">
        <v>5.0199999999999996</v>
      </c>
      <c r="AW57" s="303">
        <v>4.5199999999999996</v>
      </c>
      <c r="AX57" s="303">
        <v>7.48</v>
      </c>
      <c r="AY57" s="270">
        <v>39.5</v>
      </c>
      <c r="AZ57" s="271">
        <v>39</v>
      </c>
      <c r="BA57" s="269">
        <v>57</v>
      </c>
      <c r="BB57" s="269">
        <v>9</v>
      </c>
      <c r="BC57" s="269">
        <v>9</v>
      </c>
      <c r="BD57" s="273">
        <v>126</v>
      </c>
      <c r="BE57" s="269">
        <v>136</v>
      </c>
      <c r="BF57" s="269">
        <v>146</v>
      </c>
      <c r="BG57" s="269">
        <v>9</v>
      </c>
      <c r="BH57" s="269">
        <v>9</v>
      </c>
      <c r="BI57" s="269">
        <v>9</v>
      </c>
    </row>
    <row r="58" spans="1:61" ht="16.5" thickBot="1" x14ac:dyDescent="0.3">
      <c r="A58" s="190">
        <v>6</v>
      </c>
      <c r="L58" s="278" t="s">
        <v>159</v>
      </c>
      <c r="M58" s="292">
        <v>8</v>
      </c>
      <c r="N58" s="278" t="s">
        <v>55</v>
      </c>
      <c r="O58" s="292">
        <v>8</v>
      </c>
      <c r="P58" s="278" t="s">
        <v>73</v>
      </c>
      <c r="Q58" s="292">
        <v>8</v>
      </c>
      <c r="R58" s="333">
        <v>213</v>
      </c>
      <c r="S58" s="292">
        <v>53</v>
      </c>
      <c r="T58" s="321">
        <v>223</v>
      </c>
      <c r="U58" s="292">
        <v>53</v>
      </c>
      <c r="V58" s="321">
        <v>233</v>
      </c>
      <c r="W58" s="292">
        <v>53</v>
      </c>
      <c r="AD58" s="317">
        <v>5.0410000000000004</v>
      </c>
      <c r="AE58" s="286">
        <v>7</v>
      </c>
      <c r="AF58" s="317">
        <v>4.5410000000000004</v>
      </c>
      <c r="AG58" s="286">
        <v>7</v>
      </c>
      <c r="AH58" s="317">
        <v>7.5110000000000001</v>
      </c>
      <c r="AI58" s="286">
        <v>7</v>
      </c>
      <c r="AO58" s="272">
        <v>8</v>
      </c>
      <c r="AP58" s="269">
        <v>12</v>
      </c>
      <c r="AQ58" s="273">
        <v>16.149999999999999</v>
      </c>
      <c r="AR58" s="269">
        <v>23</v>
      </c>
      <c r="AS58" s="350"/>
      <c r="AT58" s="269">
        <v>5.9</v>
      </c>
      <c r="AU58" s="350"/>
      <c r="AV58" s="303">
        <v>5.04</v>
      </c>
      <c r="AW58" s="303">
        <v>4.54</v>
      </c>
      <c r="AX58" s="303">
        <v>7.51</v>
      </c>
      <c r="AY58" s="303">
        <v>40</v>
      </c>
      <c r="AZ58" s="269">
        <v>39.5</v>
      </c>
      <c r="BA58" s="269">
        <v>58</v>
      </c>
      <c r="BB58" s="269">
        <v>8</v>
      </c>
      <c r="BC58" s="269">
        <v>8</v>
      </c>
      <c r="BD58" s="273">
        <v>124</v>
      </c>
      <c r="BE58" s="269">
        <v>134</v>
      </c>
      <c r="BF58" s="269">
        <v>144</v>
      </c>
      <c r="BG58" s="269">
        <v>8</v>
      </c>
      <c r="BH58" s="269">
        <v>8</v>
      </c>
      <c r="BI58" s="269">
        <v>8</v>
      </c>
    </row>
    <row r="59" spans="1:61" ht="16.5" thickBot="1" x14ac:dyDescent="0.3">
      <c r="A59" s="190">
        <v>5</v>
      </c>
      <c r="L59" s="278" t="s">
        <v>56</v>
      </c>
      <c r="M59" s="292">
        <v>7</v>
      </c>
      <c r="N59" s="278" t="s">
        <v>159</v>
      </c>
      <c r="O59" s="292">
        <v>7</v>
      </c>
      <c r="P59" s="278" t="s">
        <v>74</v>
      </c>
      <c r="Q59" s="292">
        <v>7</v>
      </c>
      <c r="R59" s="333">
        <v>214</v>
      </c>
      <c r="S59" s="292">
        <v>54</v>
      </c>
      <c r="T59" s="321">
        <v>224</v>
      </c>
      <c r="U59" s="292">
        <v>54</v>
      </c>
      <c r="V59" s="321">
        <v>234</v>
      </c>
      <c r="W59" s="292">
        <v>54</v>
      </c>
      <c r="AD59" s="317">
        <v>5.0609999999999999</v>
      </c>
      <c r="AE59" s="286">
        <v>6</v>
      </c>
      <c r="AF59" s="317">
        <v>4.5609999999999999</v>
      </c>
      <c r="AG59" s="286">
        <v>6</v>
      </c>
      <c r="AH59" s="317">
        <v>7.5410000000000004</v>
      </c>
      <c r="AI59" s="286">
        <v>6</v>
      </c>
      <c r="AO59" s="272">
        <v>7</v>
      </c>
      <c r="AP59" s="269">
        <v>12.1</v>
      </c>
      <c r="AQ59" s="273">
        <v>16.3</v>
      </c>
      <c r="AR59" s="269">
        <v>23.15</v>
      </c>
      <c r="AS59" s="269">
        <v>6</v>
      </c>
      <c r="AT59" s="350"/>
      <c r="AU59" s="303">
        <v>5.9</v>
      </c>
      <c r="AV59" s="303">
        <v>5.0599999999999996</v>
      </c>
      <c r="AW59" s="303">
        <v>4.5599999999999996</v>
      </c>
      <c r="AX59" s="303">
        <v>7.54</v>
      </c>
      <c r="AY59" s="269">
        <v>40.5</v>
      </c>
      <c r="AZ59" s="269">
        <v>40</v>
      </c>
      <c r="BA59" s="269">
        <v>59</v>
      </c>
      <c r="BB59" s="269">
        <v>7</v>
      </c>
      <c r="BC59" s="269">
        <v>7</v>
      </c>
      <c r="BD59" s="273">
        <v>122</v>
      </c>
      <c r="BE59" s="269">
        <v>132</v>
      </c>
      <c r="BF59" s="269">
        <v>142</v>
      </c>
      <c r="BG59" s="269">
        <v>7</v>
      </c>
      <c r="BH59" s="269">
        <v>7</v>
      </c>
      <c r="BI59" s="269">
        <v>7</v>
      </c>
    </row>
    <row r="60" spans="1:61" ht="16.5" thickBot="1" x14ac:dyDescent="0.3">
      <c r="A60" s="190">
        <v>4</v>
      </c>
      <c r="L60" s="278" t="s">
        <v>160</v>
      </c>
      <c r="M60" s="292">
        <v>6</v>
      </c>
      <c r="N60" s="278" t="s">
        <v>56</v>
      </c>
      <c r="O60" s="292">
        <v>6</v>
      </c>
      <c r="P60" s="278" t="s">
        <v>75</v>
      </c>
      <c r="Q60" s="292">
        <v>6</v>
      </c>
      <c r="R60" s="333">
        <v>215</v>
      </c>
      <c r="S60" s="292">
        <v>55</v>
      </c>
      <c r="T60" s="321">
        <v>225</v>
      </c>
      <c r="U60" s="292">
        <v>55</v>
      </c>
      <c r="V60" s="321">
        <v>235</v>
      </c>
      <c r="W60" s="292">
        <v>55</v>
      </c>
      <c r="AD60" s="317">
        <v>5.0810000000000004</v>
      </c>
      <c r="AE60" s="286">
        <v>5</v>
      </c>
      <c r="AF60" s="317">
        <v>4.5810000000000004</v>
      </c>
      <c r="AG60" s="286">
        <v>5</v>
      </c>
      <c r="AH60" s="317">
        <v>7.5709999999999997</v>
      </c>
      <c r="AI60" s="286">
        <v>5</v>
      </c>
      <c r="AO60" s="272">
        <v>6</v>
      </c>
      <c r="AP60" s="269">
        <v>12.2</v>
      </c>
      <c r="AQ60" s="273">
        <v>16.45</v>
      </c>
      <c r="AR60" s="269">
        <v>23.3</v>
      </c>
      <c r="AS60" s="348"/>
      <c r="AT60" s="271"/>
      <c r="AU60" s="303"/>
      <c r="AV60" s="303">
        <v>5.08</v>
      </c>
      <c r="AW60" s="303">
        <v>4.58</v>
      </c>
      <c r="AX60" s="303">
        <v>7.57</v>
      </c>
      <c r="AY60" s="303">
        <v>41</v>
      </c>
      <c r="AZ60" s="269">
        <v>40.5</v>
      </c>
      <c r="BA60" s="269" t="s">
        <v>43</v>
      </c>
      <c r="BB60" s="269">
        <v>6</v>
      </c>
      <c r="BC60" s="269">
        <v>6</v>
      </c>
      <c r="BD60" s="273">
        <v>120</v>
      </c>
      <c r="BE60" s="269">
        <v>130</v>
      </c>
      <c r="BF60" s="269">
        <v>140</v>
      </c>
      <c r="BG60" s="269">
        <v>6</v>
      </c>
      <c r="BH60" s="269">
        <v>6</v>
      </c>
      <c r="BI60" s="269">
        <v>6</v>
      </c>
    </row>
    <row r="61" spans="1:61" ht="16.5" thickBot="1" x14ac:dyDescent="0.3">
      <c r="A61" s="190">
        <v>3</v>
      </c>
      <c r="L61" s="278" t="s">
        <v>57</v>
      </c>
      <c r="M61" s="292">
        <v>5</v>
      </c>
      <c r="N61" s="278" t="s">
        <v>160</v>
      </c>
      <c r="O61" s="292">
        <v>5</v>
      </c>
      <c r="P61" s="278" t="s">
        <v>76</v>
      </c>
      <c r="Q61" s="292">
        <v>5</v>
      </c>
      <c r="R61" s="333">
        <v>216</v>
      </c>
      <c r="S61" s="292">
        <v>56</v>
      </c>
      <c r="T61" s="321">
        <v>226</v>
      </c>
      <c r="U61" s="292">
        <v>56</v>
      </c>
      <c r="V61" s="321">
        <v>236</v>
      </c>
      <c r="W61" s="292">
        <v>56</v>
      </c>
      <c r="AD61" s="317">
        <v>5.101</v>
      </c>
      <c r="AE61" s="286">
        <v>4</v>
      </c>
      <c r="AF61" s="317">
        <v>5.0010000000000003</v>
      </c>
      <c r="AG61" s="286">
        <v>4</v>
      </c>
      <c r="AH61" s="317">
        <v>8.0009999999999994</v>
      </c>
      <c r="AI61" s="286">
        <v>4</v>
      </c>
      <c r="AO61" s="272">
        <v>5</v>
      </c>
      <c r="AP61" s="269">
        <v>12.3</v>
      </c>
      <c r="AQ61" s="273">
        <v>17</v>
      </c>
      <c r="AR61" s="269">
        <v>23.45</v>
      </c>
      <c r="AS61" s="339">
        <v>6.1</v>
      </c>
      <c r="AT61" s="344">
        <v>6</v>
      </c>
      <c r="AU61" s="349"/>
      <c r="AV61" s="303">
        <v>5.0999999999999996</v>
      </c>
      <c r="AW61" s="303">
        <v>5</v>
      </c>
      <c r="AX61" s="303">
        <v>8</v>
      </c>
      <c r="AY61" s="344">
        <v>41.5</v>
      </c>
      <c r="AZ61" s="271">
        <v>41</v>
      </c>
      <c r="BA61" s="269" t="s">
        <v>44</v>
      </c>
      <c r="BB61" s="269">
        <v>5</v>
      </c>
      <c r="BC61" s="269">
        <v>5</v>
      </c>
      <c r="BD61" s="273">
        <v>118</v>
      </c>
      <c r="BE61" s="269">
        <v>128</v>
      </c>
      <c r="BF61" s="269">
        <v>138</v>
      </c>
      <c r="BG61" s="269">
        <v>5</v>
      </c>
      <c r="BH61" s="269">
        <v>5</v>
      </c>
      <c r="BI61" s="269">
        <v>5</v>
      </c>
    </row>
    <row r="62" spans="1:61" ht="16.5" thickBot="1" x14ac:dyDescent="0.3">
      <c r="A62" s="190">
        <v>2</v>
      </c>
      <c r="L62" s="278" t="s">
        <v>161</v>
      </c>
      <c r="M62" s="292">
        <v>4</v>
      </c>
      <c r="N62" s="278" t="s">
        <v>57</v>
      </c>
      <c r="O62" s="292">
        <v>4</v>
      </c>
      <c r="P62" s="278" t="s">
        <v>77</v>
      </c>
      <c r="Q62" s="292">
        <v>4</v>
      </c>
      <c r="R62" s="333">
        <v>217</v>
      </c>
      <c r="S62" s="292">
        <v>57</v>
      </c>
      <c r="T62" s="321">
        <v>227</v>
      </c>
      <c r="U62" s="292">
        <v>57</v>
      </c>
      <c r="V62" s="321">
        <v>237</v>
      </c>
      <c r="W62" s="292">
        <v>57</v>
      </c>
      <c r="AD62" s="317">
        <v>5.1210000000000004</v>
      </c>
      <c r="AE62" s="286">
        <v>3</v>
      </c>
      <c r="AF62" s="317">
        <v>5.0209999999999999</v>
      </c>
      <c r="AG62" s="286">
        <v>3</v>
      </c>
      <c r="AH62" s="317">
        <v>8.0310000000000006</v>
      </c>
      <c r="AI62" s="286">
        <v>3</v>
      </c>
      <c r="AO62" s="272">
        <v>4</v>
      </c>
      <c r="AP62" s="269">
        <v>12.4</v>
      </c>
      <c r="AQ62" s="273">
        <v>17.149999999999999</v>
      </c>
      <c r="AR62" s="269">
        <v>24</v>
      </c>
      <c r="AS62" s="269"/>
      <c r="AT62" s="339"/>
      <c r="AU62" s="344">
        <v>6</v>
      </c>
      <c r="AV62" s="349">
        <v>5.12</v>
      </c>
      <c r="AW62" s="303">
        <v>5.0199999999999996</v>
      </c>
      <c r="AX62" s="303">
        <v>8.0299999999999994</v>
      </c>
      <c r="AY62" s="347">
        <v>42</v>
      </c>
      <c r="AZ62" s="269">
        <v>41.5</v>
      </c>
      <c r="BA62" s="269" t="s">
        <v>45</v>
      </c>
      <c r="BB62" s="269">
        <v>4</v>
      </c>
      <c r="BC62" s="269">
        <v>4</v>
      </c>
      <c r="BD62" s="273">
        <v>116</v>
      </c>
      <c r="BE62" s="269">
        <v>126</v>
      </c>
      <c r="BF62" s="269">
        <v>136</v>
      </c>
      <c r="BG62" s="269">
        <v>4</v>
      </c>
      <c r="BH62" s="269">
        <v>4</v>
      </c>
      <c r="BI62" s="269">
        <v>4</v>
      </c>
    </row>
    <row r="63" spans="1:61" ht="16.5" thickBot="1" x14ac:dyDescent="0.3">
      <c r="A63" s="190">
        <v>1</v>
      </c>
      <c r="L63" s="278" t="s">
        <v>58</v>
      </c>
      <c r="M63" s="292">
        <v>3</v>
      </c>
      <c r="N63" s="278" t="s">
        <v>161</v>
      </c>
      <c r="O63" s="292">
        <v>3</v>
      </c>
      <c r="P63" s="278" t="s">
        <v>78</v>
      </c>
      <c r="Q63" s="292">
        <v>3</v>
      </c>
      <c r="R63" s="333">
        <v>218</v>
      </c>
      <c r="S63" s="292">
        <v>58</v>
      </c>
      <c r="T63" s="321">
        <v>228</v>
      </c>
      <c r="U63" s="292">
        <v>58</v>
      </c>
      <c r="V63" s="321">
        <v>238</v>
      </c>
      <c r="W63" s="292">
        <v>58</v>
      </c>
      <c r="AD63" s="317">
        <v>5.141</v>
      </c>
      <c r="AE63" s="286">
        <v>2</v>
      </c>
      <c r="AF63" s="317">
        <v>5.0410000000000004</v>
      </c>
      <c r="AG63" s="286">
        <v>2</v>
      </c>
      <c r="AH63" s="317">
        <v>8.0609999999999999</v>
      </c>
      <c r="AI63" s="286">
        <v>2</v>
      </c>
      <c r="AO63" s="272">
        <v>3</v>
      </c>
      <c r="AP63" s="269">
        <v>12.5</v>
      </c>
      <c r="AQ63" s="273">
        <v>17.3</v>
      </c>
      <c r="AR63" s="269">
        <v>25</v>
      </c>
      <c r="AS63" s="269">
        <v>6.2</v>
      </c>
      <c r="AT63" s="269">
        <v>6.1</v>
      </c>
      <c r="AU63" s="347"/>
      <c r="AV63" s="303">
        <v>5.14</v>
      </c>
      <c r="AW63" s="303">
        <v>5.04</v>
      </c>
      <c r="AX63" s="303">
        <v>8.06</v>
      </c>
      <c r="AY63" s="303">
        <v>43</v>
      </c>
      <c r="AZ63" s="269">
        <v>42</v>
      </c>
      <c r="BA63" s="269" t="s">
        <v>46</v>
      </c>
      <c r="BB63" s="269">
        <v>3</v>
      </c>
      <c r="BC63" s="269">
        <v>3</v>
      </c>
      <c r="BD63" s="273">
        <v>114</v>
      </c>
      <c r="BE63" s="269">
        <v>124</v>
      </c>
      <c r="BF63" s="269">
        <v>134</v>
      </c>
      <c r="BG63" s="269">
        <v>3</v>
      </c>
      <c r="BH63" s="269">
        <v>3</v>
      </c>
      <c r="BI63" s="269">
        <v>3</v>
      </c>
    </row>
    <row r="64" spans="1:61" ht="16.5" thickBot="1" x14ac:dyDescent="0.3">
      <c r="L64" s="278" t="s">
        <v>59</v>
      </c>
      <c r="M64" s="292">
        <v>2</v>
      </c>
      <c r="N64" s="278" t="s">
        <v>58</v>
      </c>
      <c r="O64" s="292">
        <v>2</v>
      </c>
      <c r="P64" s="278" t="s">
        <v>79</v>
      </c>
      <c r="Q64" s="292">
        <v>2</v>
      </c>
      <c r="R64" s="333">
        <v>219</v>
      </c>
      <c r="S64" s="292">
        <v>59</v>
      </c>
      <c r="T64" s="321">
        <v>229</v>
      </c>
      <c r="U64" s="292">
        <v>59</v>
      </c>
      <c r="V64" s="321">
        <v>239</v>
      </c>
      <c r="W64" s="292">
        <v>59</v>
      </c>
      <c r="AD64" s="317">
        <v>5.1609999999999996</v>
      </c>
      <c r="AE64" s="286">
        <v>1</v>
      </c>
      <c r="AF64" s="317">
        <v>5.0609999999999999</v>
      </c>
      <c r="AG64" s="286">
        <v>1</v>
      </c>
      <c r="AH64" s="317">
        <v>8.0909999999999993</v>
      </c>
      <c r="AI64" s="286">
        <v>1</v>
      </c>
      <c r="AO64" s="272">
        <v>2</v>
      </c>
      <c r="AP64" s="269">
        <v>13</v>
      </c>
      <c r="AQ64" s="273">
        <v>17.45</v>
      </c>
      <c r="AR64" s="269">
        <v>26</v>
      </c>
      <c r="AS64" s="351"/>
      <c r="AT64" s="271"/>
      <c r="AU64" s="303"/>
      <c r="AV64" s="303">
        <v>5.16</v>
      </c>
      <c r="AW64" s="303">
        <v>5.0599999999999996</v>
      </c>
      <c r="AX64" s="303">
        <v>8.09</v>
      </c>
      <c r="AY64" s="303">
        <v>44</v>
      </c>
      <c r="AZ64" s="269">
        <v>42.5</v>
      </c>
      <c r="BA64" s="269" t="s">
        <v>47</v>
      </c>
      <c r="BB64" s="269">
        <v>2</v>
      </c>
      <c r="BC64" s="269">
        <v>2</v>
      </c>
      <c r="BD64" s="273">
        <v>112</v>
      </c>
      <c r="BE64" s="269">
        <v>122</v>
      </c>
      <c r="BF64" s="269">
        <v>132</v>
      </c>
      <c r="BG64" s="269">
        <v>2</v>
      </c>
      <c r="BH64" s="269">
        <v>2</v>
      </c>
      <c r="BI64" s="269">
        <v>2</v>
      </c>
    </row>
    <row r="65" spans="1:61" ht="16.5" thickBot="1" x14ac:dyDescent="0.3">
      <c r="L65" s="278" t="s">
        <v>60</v>
      </c>
      <c r="M65" s="302">
        <v>1</v>
      </c>
      <c r="N65" s="278" t="s">
        <v>163</v>
      </c>
      <c r="O65" s="302">
        <v>1</v>
      </c>
      <c r="P65" s="278" t="s">
        <v>166</v>
      </c>
      <c r="Q65" s="302">
        <v>1</v>
      </c>
      <c r="R65" s="333">
        <v>220</v>
      </c>
      <c r="S65" s="302">
        <v>60</v>
      </c>
      <c r="T65" s="322">
        <v>230</v>
      </c>
      <c r="U65" s="302">
        <v>60</v>
      </c>
      <c r="V65" s="322">
        <v>240</v>
      </c>
      <c r="W65" s="302">
        <v>60</v>
      </c>
      <c r="AD65" s="317">
        <v>5.181</v>
      </c>
      <c r="AE65" s="316">
        <v>0</v>
      </c>
      <c r="AF65" s="317">
        <v>5.0810000000000004</v>
      </c>
      <c r="AG65" s="316">
        <v>0</v>
      </c>
      <c r="AH65" s="317">
        <v>8.1210000000000004</v>
      </c>
      <c r="AI65" s="302">
        <v>0</v>
      </c>
      <c r="AO65" s="272">
        <v>1</v>
      </c>
      <c r="AP65" s="269">
        <v>13.1</v>
      </c>
      <c r="AQ65" s="273">
        <v>18</v>
      </c>
      <c r="AR65" s="269">
        <v>27</v>
      </c>
      <c r="AS65" s="269">
        <v>6.3</v>
      </c>
      <c r="AT65" s="269">
        <v>6.2</v>
      </c>
      <c r="AU65" s="303">
        <v>6.1</v>
      </c>
      <c r="AV65" s="303">
        <v>5.18</v>
      </c>
      <c r="AW65" s="303">
        <v>5.08</v>
      </c>
      <c r="AX65" s="303">
        <v>8.1199999999999992</v>
      </c>
      <c r="AY65" s="303">
        <v>45</v>
      </c>
      <c r="AZ65" s="269">
        <v>43</v>
      </c>
      <c r="BA65" s="269" t="s">
        <v>107</v>
      </c>
      <c r="BB65" s="269">
        <v>1</v>
      </c>
      <c r="BC65" s="269">
        <v>1</v>
      </c>
      <c r="BD65" s="273">
        <v>110</v>
      </c>
      <c r="BE65" s="269">
        <v>120</v>
      </c>
      <c r="BF65" s="269">
        <v>130</v>
      </c>
      <c r="BG65" s="269">
        <v>1</v>
      </c>
      <c r="BH65" s="269">
        <v>1</v>
      </c>
      <c r="BI65" s="269">
        <v>1</v>
      </c>
    </row>
    <row r="66" spans="1:61" ht="16.5" thickBot="1" x14ac:dyDescent="0.3">
      <c r="L66" s="337" t="s">
        <v>61</v>
      </c>
      <c r="M66" s="336">
        <v>0</v>
      </c>
      <c r="N66" s="338" t="s">
        <v>59</v>
      </c>
      <c r="O66" s="336">
        <v>0</v>
      </c>
      <c r="P66" s="338" t="s">
        <v>167</v>
      </c>
      <c r="Q66" s="336">
        <v>0</v>
      </c>
      <c r="R66" s="322">
        <v>400</v>
      </c>
      <c r="S66" s="334">
        <v>60</v>
      </c>
      <c r="T66" s="335">
        <v>400</v>
      </c>
      <c r="U66" s="336">
        <v>60</v>
      </c>
      <c r="V66" s="335">
        <v>400</v>
      </c>
      <c r="W66" s="336">
        <v>60</v>
      </c>
    </row>
    <row r="67" spans="1:61" ht="16.5" thickBot="1" x14ac:dyDescent="0.3">
      <c r="L67" t="s">
        <v>179</v>
      </c>
      <c r="N67" t="s">
        <v>180</v>
      </c>
      <c r="P67" t="s">
        <v>181</v>
      </c>
      <c r="R67" s="228"/>
    </row>
    <row r="70" spans="1:61" x14ac:dyDescent="0.25">
      <c r="B70" s="200"/>
    </row>
    <row r="71" spans="1:61" ht="16.5" thickBot="1" x14ac:dyDescent="0.3">
      <c r="A71" s="272">
        <v>60</v>
      </c>
      <c r="J71" s="210"/>
      <c r="AD71" s="272"/>
      <c r="AF71" s="272"/>
      <c r="AG71" s="275"/>
      <c r="AH71" s="272"/>
      <c r="AI71" s="275"/>
    </row>
    <row r="72" spans="1:61" ht="16.5" thickBot="1" x14ac:dyDescent="0.3">
      <c r="A72" s="272">
        <v>59</v>
      </c>
      <c r="I72" s="274" t="s">
        <v>104</v>
      </c>
      <c r="J72" s="274" t="s">
        <v>105</v>
      </c>
      <c r="AD72" s="272"/>
      <c r="AF72" s="272"/>
      <c r="AG72" s="275"/>
      <c r="AH72" s="272"/>
      <c r="AI72" s="275"/>
    </row>
    <row r="73" spans="1:61" ht="16.5" thickBot="1" x14ac:dyDescent="0.3">
      <c r="A73" s="272">
        <v>58</v>
      </c>
      <c r="S73" s="269">
        <v>230</v>
      </c>
      <c r="T73" s="269">
        <v>240</v>
      </c>
      <c r="AF73" s="272"/>
      <c r="AG73" s="275"/>
      <c r="AH73" s="272"/>
      <c r="AI73" s="275"/>
      <c r="AM73" s="272"/>
      <c r="AN73" s="269"/>
    </row>
    <row r="74" spans="1:61" ht="16.5" thickBot="1" x14ac:dyDescent="0.3">
      <c r="A74" s="272">
        <v>57</v>
      </c>
      <c r="H74" s="190"/>
      <c r="I74" s="312"/>
      <c r="J74" s="312"/>
      <c r="O74" s="210"/>
      <c r="P74" s="190"/>
      <c r="S74" s="269">
        <v>229</v>
      </c>
      <c r="T74" s="269">
        <v>239</v>
      </c>
      <c r="AC74" s="272"/>
      <c r="AD74" s="269"/>
      <c r="AF74" s="272"/>
      <c r="AG74" s="275"/>
      <c r="AH74" s="272"/>
      <c r="AI74" s="275"/>
    </row>
    <row r="75" spans="1:61" ht="16.5" thickBot="1" x14ac:dyDescent="0.3">
      <c r="A75" s="272">
        <v>56</v>
      </c>
      <c r="S75" s="269">
        <v>228</v>
      </c>
      <c r="T75" s="269">
        <v>238</v>
      </c>
      <c r="AF75" s="272"/>
      <c r="AG75" s="275"/>
      <c r="AH75" s="272"/>
      <c r="AI75" s="275"/>
      <c r="AM75" s="272"/>
      <c r="AN75" s="269"/>
    </row>
    <row r="76" spans="1:61" ht="16.5" thickBot="1" x14ac:dyDescent="0.3">
      <c r="A76" s="272">
        <v>55</v>
      </c>
      <c r="H76" s="190"/>
      <c r="I76" s="312"/>
      <c r="J76" s="312"/>
      <c r="O76" s="210"/>
      <c r="P76" s="190"/>
      <c r="S76" s="269">
        <v>227</v>
      </c>
      <c r="T76" s="269">
        <v>237</v>
      </c>
      <c r="AC76" s="272"/>
      <c r="AD76" s="269"/>
      <c r="AF76" s="272"/>
      <c r="AG76" s="275"/>
      <c r="AH76" s="272"/>
      <c r="AI76" s="275"/>
    </row>
    <row r="77" spans="1:61" ht="16.5" thickBot="1" x14ac:dyDescent="0.3">
      <c r="A77" s="272">
        <v>54</v>
      </c>
      <c r="S77" s="269">
        <v>226</v>
      </c>
      <c r="T77" s="269">
        <v>236</v>
      </c>
      <c r="AF77" s="272"/>
      <c r="AG77" s="275"/>
      <c r="AH77" s="272"/>
      <c r="AI77" s="275"/>
      <c r="AM77" s="272"/>
      <c r="AN77" s="269"/>
    </row>
    <row r="78" spans="1:61" ht="16.5" thickBot="1" x14ac:dyDescent="0.3">
      <c r="A78" s="272">
        <v>53</v>
      </c>
      <c r="H78" s="190"/>
      <c r="I78" s="312"/>
      <c r="J78" s="312"/>
      <c r="O78" s="210"/>
      <c r="P78" s="190"/>
      <c r="S78" s="269">
        <v>225</v>
      </c>
      <c r="T78" s="269">
        <v>235</v>
      </c>
      <c r="AC78" s="272"/>
      <c r="AD78" s="269"/>
      <c r="AF78" s="272"/>
      <c r="AG78" s="275"/>
      <c r="AH78" s="272"/>
      <c r="AI78" s="275"/>
    </row>
    <row r="79" spans="1:61" ht="16.5" thickBot="1" x14ac:dyDescent="0.3">
      <c r="A79" s="272">
        <v>52</v>
      </c>
      <c r="S79" s="269">
        <v>224</v>
      </c>
      <c r="T79" s="269">
        <v>234</v>
      </c>
      <c r="AF79" s="272"/>
      <c r="AG79" s="275"/>
      <c r="AH79" s="272"/>
      <c r="AI79" s="275"/>
      <c r="AM79" s="272"/>
      <c r="AN79" s="269"/>
    </row>
    <row r="80" spans="1:61" ht="16.5" thickBot="1" x14ac:dyDescent="0.3">
      <c r="A80" s="272">
        <v>51</v>
      </c>
      <c r="H80" s="190"/>
      <c r="I80" s="312"/>
      <c r="J80" s="312"/>
      <c r="O80" s="210"/>
      <c r="P80" s="190"/>
      <c r="S80" s="269">
        <v>223</v>
      </c>
      <c r="T80" s="269">
        <v>233</v>
      </c>
      <c r="AB80" s="279"/>
      <c r="AC80" s="279">
        <v>13.5</v>
      </c>
      <c r="AD80" s="279"/>
      <c r="AG80" t="s">
        <v>178</v>
      </c>
      <c r="AI80" s="275"/>
    </row>
    <row r="81" spans="1:42" ht="16.5" thickBot="1" x14ac:dyDescent="0.3">
      <c r="A81" s="272">
        <v>50</v>
      </c>
      <c r="H81" s="342">
        <v>0</v>
      </c>
      <c r="I81" s="340">
        <v>0</v>
      </c>
      <c r="J81" s="340">
        <v>0</v>
      </c>
      <c r="S81" s="269">
        <v>222</v>
      </c>
      <c r="T81" s="269">
        <v>232</v>
      </c>
      <c r="AB81" s="280"/>
      <c r="AC81" s="281">
        <v>14</v>
      </c>
      <c r="AD81" s="279"/>
      <c r="AG81" t="s">
        <v>122</v>
      </c>
      <c r="AI81" s="275"/>
      <c r="AM81" s="272"/>
      <c r="AN81" s="269"/>
    </row>
    <row r="82" spans="1:42" ht="16.5" thickBot="1" x14ac:dyDescent="0.3">
      <c r="A82" s="272">
        <v>49</v>
      </c>
      <c r="H82" s="190">
        <v>1</v>
      </c>
      <c r="I82" s="312">
        <v>1</v>
      </c>
      <c r="J82" s="312">
        <v>1</v>
      </c>
      <c r="S82" s="269">
        <v>220</v>
      </c>
      <c r="T82" s="269">
        <v>230</v>
      </c>
      <c r="AB82" s="282"/>
      <c r="AC82" s="279">
        <v>14.5</v>
      </c>
      <c r="AD82" s="279"/>
      <c r="AG82" t="s">
        <v>123</v>
      </c>
      <c r="AI82" s="275"/>
      <c r="AM82" s="272"/>
      <c r="AN82" s="269"/>
      <c r="AO82" s="190"/>
      <c r="AP82" s="210"/>
    </row>
    <row r="83" spans="1:42" ht="16.5" thickBot="1" x14ac:dyDescent="0.3">
      <c r="A83" s="272">
        <v>48</v>
      </c>
      <c r="H83" s="190">
        <v>2</v>
      </c>
      <c r="I83" s="312">
        <v>2</v>
      </c>
      <c r="J83" s="312">
        <v>2</v>
      </c>
      <c r="S83" s="269">
        <v>218</v>
      </c>
      <c r="T83" s="269">
        <v>228</v>
      </c>
      <c r="AB83" s="280"/>
      <c r="AC83" s="281">
        <v>15</v>
      </c>
      <c r="AD83" s="279"/>
      <c r="AG83" t="s">
        <v>124</v>
      </c>
      <c r="AI83" s="275"/>
      <c r="AM83" s="272"/>
      <c r="AN83" s="269"/>
      <c r="AO83" s="190"/>
      <c r="AP83" s="210"/>
    </row>
    <row r="84" spans="1:42" ht="16.5" thickBot="1" x14ac:dyDescent="0.3">
      <c r="A84" s="272">
        <v>47</v>
      </c>
      <c r="H84" s="190">
        <v>3</v>
      </c>
      <c r="I84" s="312">
        <v>3</v>
      </c>
      <c r="J84" s="312">
        <v>3</v>
      </c>
      <c r="S84" s="269">
        <v>216</v>
      </c>
      <c r="T84" s="269">
        <v>226</v>
      </c>
      <c r="AB84" s="282"/>
      <c r="AC84" s="279">
        <v>15.5</v>
      </c>
      <c r="AD84" s="279"/>
      <c r="AG84" t="s">
        <v>86</v>
      </c>
      <c r="AI84" s="275"/>
      <c r="AM84" s="272"/>
      <c r="AN84" s="269"/>
      <c r="AO84" s="190"/>
      <c r="AP84" s="210"/>
    </row>
    <row r="85" spans="1:42" ht="16.5" thickBot="1" x14ac:dyDescent="0.3">
      <c r="A85" s="272">
        <v>46</v>
      </c>
      <c r="H85" s="190">
        <v>4</v>
      </c>
      <c r="I85" s="312">
        <v>4</v>
      </c>
      <c r="J85" s="312">
        <v>4</v>
      </c>
      <c r="S85" s="269">
        <v>214</v>
      </c>
      <c r="T85" s="269">
        <v>224</v>
      </c>
      <c r="AB85" s="280"/>
      <c r="AC85" s="281">
        <v>16</v>
      </c>
      <c r="AD85" s="279"/>
      <c r="AG85" t="s">
        <v>125</v>
      </c>
      <c r="AI85" s="275"/>
      <c r="AM85" s="272"/>
      <c r="AN85" s="269"/>
      <c r="AO85" s="190"/>
      <c r="AP85" s="210"/>
    </row>
    <row r="86" spans="1:42" ht="16.5" thickBot="1" x14ac:dyDescent="0.3">
      <c r="A86" s="272">
        <v>45</v>
      </c>
      <c r="H86" s="190">
        <v>5</v>
      </c>
      <c r="I86" s="312">
        <v>5</v>
      </c>
      <c r="J86" s="312">
        <v>5</v>
      </c>
      <c r="S86" s="269">
        <v>212</v>
      </c>
      <c r="T86" s="269">
        <v>222</v>
      </c>
      <c r="AB86" s="282"/>
      <c r="AC86" s="279">
        <v>16.5</v>
      </c>
      <c r="AD86" s="279"/>
      <c r="AG86" t="s">
        <v>126</v>
      </c>
      <c r="AI86" s="275"/>
      <c r="AM86" s="272"/>
      <c r="AN86" s="269"/>
      <c r="AO86" s="190"/>
      <c r="AP86" s="210"/>
    </row>
    <row r="87" spans="1:42" ht="16.5" thickBot="1" x14ac:dyDescent="0.3">
      <c r="A87" s="272">
        <v>44</v>
      </c>
      <c r="H87" s="190">
        <v>6</v>
      </c>
      <c r="I87" s="312">
        <v>6</v>
      </c>
      <c r="J87" s="312">
        <v>6</v>
      </c>
      <c r="S87" s="269">
        <v>210</v>
      </c>
      <c r="T87" s="269">
        <v>220</v>
      </c>
      <c r="AB87" s="280"/>
      <c r="AC87" s="281">
        <v>17</v>
      </c>
      <c r="AD87" s="279"/>
      <c r="AG87" t="s">
        <v>127</v>
      </c>
      <c r="AI87" s="275"/>
      <c r="AM87" s="272"/>
      <c r="AN87" s="269"/>
      <c r="AO87" s="190"/>
      <c r="AP87" s="210"/>
    </row>
    <row r="88" spans="1:42" ht="16.5" thickBot="1" x14ac:dyDescent="0.3">
      <c r="A88" s="272">
        <v>43</v>
      </c>
      <c r="H88" s="190">
        <v>7</v>
      </c>
      <c r="I88" s="312">
        <v>7</v>
      </c>
      <c r="J88" s="312">
        <v>7</v>
      </c>
      <c r="S88" s="269">
        <v>208</v>
      </c>
      <c r="T88" s="269">
        <v>218</v>
      </c>
      <c r="AB88" s="282"/>
      <c r="AC88" s="279">
        <v>17.5</v>
      </c>
      <c r="AD88" s="279"/>
      <c r="AG88" t="s">
        <v>128</v>
      </c>
      <c r="AI88" s="275"/>
      <c r="AM88" s="272"/>
      <c r="AN88" s="269"/>
      <c r="AO88" s="190"/>
      <c r="AP88" s="210"/>
    </row>
    <row r="89" spans="1:42" ht="16.5" thickBot="1" x14ac:dyDescent="0.3">
      <c r="A89" s="272">
        <v>42</v>
      </c>
      <c r="H89" s="190">
        <v>8</v>
      </c>
      <c r="I89" s="312">
        <v>8</v>
      </c>
      <c r="J89" s="312">
        <v>8</v>
      </c>
      <c r="S89" s="269">
        <v>206</v>
      </c>
      <c r="T89" s="269">
        <v>216</v>
      </c>
      <c r="AB89" s="280"/>
      <c r="AC89" s="281">
        <v>18</v>
      </c>
      <c r="AD89" s="279"/>
      <c r="AG89" t="s">
        <v>129</v>
      </c>
      <c r="AI89" s="275"/>
      <c r="AM89" s="272"/>
      <c r="AN89" s="269"/>
      <c r="AO89" s="190"/>
      <c r="AP89" s="210"/>
    </row>
    <row r="90" spans="1:42" ht="16.5" thickBot="1" x14ac:dyDescent="0.3">
      <c r="A90" s="272">
        <v>41</v>
      </c>
      <c r="H90" s="190">
        <v>9</v>
      </c>
      <c r="I90" s="312">
        <v>9</v>
      </c>
      <c r="J90" s="312">
        <v>9</v>
      </c>
      <c r="S90" s="269">
        <v>204</v>
      </c>
      <c r="T90" s="269">
        <v>214</v>
      </c>
      <c r="AB90" s="282"/>
      <c r="AC90" s="279">
        <v>18.5</v>
      </c>
      <c r="AD90" s="279"/>
      <c r="AG90" t="s">
        <v>130</v>
      </c>
      <c r="AI90" s="275"/>
      <c r="AM90" s="272"/>
      <c r="AN90" s="269"/>
      <c r="AO90" s="190"/>
      <c r="AP90" s="210"/>
    </row>
    <row r="91" spans="1:42" ht="16.5" thickBot="1" x14ac:dyDescent="0.3">
      <c r="A91" s="272">
        <v>40</v>
      </c>
      <c r="H91" s="190">
        <v>10</v>
      </c>
      <c r="I91" s="312">
        <v>10</v>
      </c>
      <c r="J91" s="312">
        <v>10</v>
      </c>
      <c r="S91" s="269">
        <v>202</v>
      </c>
      <c r="T91" s="269">
        <v>212</v>
      </c>
      <c r="AB91" s="280"/>
      <c r="AC91" s="281">
        <v>19</v>
      </c>
      <c r="AD91" s="279"/>
      <c r="AG91" t="s">
        <v>131</v>
      </c>
      <c r="AI91" s="275"/>
      <c r="AM91" s="272"/>
      <c r="AN91" s="269"/>
      <c r="AO91" s="190"/>
      <c r="AP91" s="210"/>
    </row>
    <row r="92" spans="1:42" ht="16.5" thickBot="1" x14ac:dyDescent="0.3">
      <c r="A92" s="272">
        <v>39</v>
      </c>
      <c r="H92" s="190">
        <v>11</v>
      </c>
      <c r="I92" s="312">
        <v>11</v>
      </c>
      <c r="J92" s="312">
        <v>11</v>
      </c>
      <c r="S92" s="269">
        <v>200</v>
      </c>
      <c r="T92" s="269">
        <v>210</v>
      </c>
      <c r="AB92" s="282"/>
      <c r="AC92" s="279">
        <v>19.5</v>
      </c>
      <c r="AD92" s="279"/>
      <c r="AG92" t="s">
        <v>132</v>
      </c>
      <c r="AI92" s="275"/>
      <c r="AM92" s="272"/>
      <c r="AN92" s="269"/>
      <c r="AO92" s="190"/>
      <c r="AP92" s="210"/>
    </row>
    <row r="93" spans="1:42" ht="16.5" thickBot="1" x14ac:dyDescent="0.3">
      <c r="A93" s="272">
        <v>38</v>
      </c>
      <c r="H93" s="190">
        <v>12</v>
      </c>
      <c r="I93" s="312">
        <v>12</v>
      </c>
      <c r="J93" s="312">
        <v>12</v>
      </c>
      <c r="S93" s="269">
        <v>198</v>
      </c>
      <c r="T93" s="269">
        <v>208</v>
      </c>
      <c r="AB93" s="280"/>
      <c r="AC93" s="281">
        <v>20</v>
      </c>
      <c r="AD93" s="279"/>
      <c r="AG93" t="s">
        <v>133</v>
      </c>
      <c r="AI93" s="275"/>
      <c r="AM93" s="272"/>
      <c r="AN93" s="269"/>
      <c r="AO93" s="190"/>
      <c r="AP93" s="210"/>
    </row>
    <row r="94" spans="1:42" ht="16.5" thickBot="1" x14ac:dyDescent="0.3">
      <c r="A94" s="272">
        <v>37</v>
      </c>
      <c r="H94" s="190">
        <v>13</v>
      </c>
      <c r="I94" s="312">
        <v>13</v>
      </c>
      <c r="J94" s="312">
        <v>13</v>
      </c>
      <c r="S94" s="269">
        <v>196</v>
      </c>
      <c r="T94" s="269">
        <v>206</v>
      </c>
      <c r="AB94" s="282"/>
      <c r="AC94" s="279">
        <v>20.5</v>
      </c>
      <c r="AD94" s="279"/>
      <c r="AG94" t="s">
        <v>134</v>
      </c>
      <c r="AI94" s="275"/>
      <c r="AM94" s="272"/>
      <c r="AN94" s="269"/>
      <c r="AO94" s="190"/>
      <c r="AP94" s="210"/>
    </row>
    <row r="95" spans="1:42" ht="16.5" thickBot="1" x14ac:dyDescent="0.3">
      <c r="A95" s="272">
        <v>36</v>
      </c>
      <c r="H95" s="190">
        <v>14</v>
      </c>
      <c r="I95" s="312">
        <v>14</v>
      </c>
      <c r="J95" s="312">
        <v>14</v>
      </c>
      <c r="S95" s="269">
        <v>194</v>
      </c>
      <c r="T95" s="269">
        <v>204</v>
      </c>
      <c r="AB95" s="280"/>
      <c r="AC95" s="281">
        <v>21</v>
      </c>
      <c r="AD95" s="279"/>
      <c r="AG95" t="s">
        <v>135</v>
      </c>
      <c r="AI95" s="275"/>
      <c r="AM95" s="272"/>
      <c r="AN95" s="269"/>
      <c r="AO95" s="190"/>
      <c r="AP95" s="210"/>
    </row>
    <row r="96" spans="1:42" ht="16.5" thickBot="1" x14ac:dyDescent="0.3">
      <c r="A96" s="272">
        <v>35</v>
      </c>
      <c r="H96" s="190">
        <v>15</v>
      </c>
      <c r="I96" s="312">
        <v>15</v>
      </c>
      <c r="J96" s="312">
        <v>15</v>
      </c>
      <c r="S96" s="269">
        <v>192</v>
      </c>
      <c r="T96" s="269">
        <v>202</v>
      </c>
      <c r="AB96" s="282"/>
      <c r="AC96" s="279">
        <v>21.5</v>
      </c>
      <c r="AD96" s="279"/>
      <c r="AG96" t="s">
        <v>136</v>
      </c>
      <c r="AI96" s="275"/>
      <c r="AM96" s="272"/>
      <c r="AN96" s="269"/>
      <c r="AO96" s="190"/>
      <c r="AP96" s="210"/>
    </row>
    <row r="97" spans="1:42" ht="16.5" thickBot="1" x14ac:dyDescent="0.3">
      <c r="A97" s="272">
        <v>34</v>
      </c>
      <c r="H97" s="190">
        <v>16</v>
      </c>
      <c r="I97" s="312">
        <v>16</v>
      </c>
      <c r="J97" s="312">
        <v>16</v>
      </c>
      <c r="S97" s="269">
        <v>190</v>
      </c>
      <c r="T97" s="269">
        <v>200</v>
      </c>
      <c r="AB97" s="279"/>
      <c r="AC97" s="279">
        <v>22</v>
      </c>
      <c r="AD97" s="279"/>
      <c r="AG97" t="s">
        <v>138</v>
      </c>
      <c r="AI97" s="275"/>
      <c r="AM97" s="272"/>
      <c r="AN97" s="269"/>
      <c r="AO97" s="190"/>
      <c r="AP97" s="210"/>
    </row>
    <row r="98" spans="1:42" ht="16.5" thickBot="1" x14ac:dyDescent="0.3">
      <c r="A98" s="272">
        <v>33</v>
      </c>
      <c r="H98" s="190">
        <v>17</v>
      </c>
      <c r="I98" s="312">
        <v>17</v>
      </c>
      <c r="J98" s="312">
        <v>17</v>
      </c>
      <c r="S98" s="269">
        <v>188</v>
      </c>
      <c r="T98" s="269">
        <v>198</v>
      </c>
      <c r="AB98" s="279"/>
      <c r="AC98" s="279">
        <v>22.5</v>
      </c>
      <c r="AD98" s="279"/>
      <c r="AG98" t="s">
        <v>137</v>
      </c>
      <c r="AI98" s="275"/>
      <c r="AM98" s="272"/>
      <c r="AN98" s="269"/>
      <c r="AO98" s="190"/>
      <c r="AP98" s="210"/>
    </row>
    <row r="99" spans="1:42" ht="16.5" thickBot="1" x14ac:dyDescent="0.3">
      <c r="A99" s="272">
        <v>32</v>
      </c>
      <c r="H99" s="190">
        <v>18</v>
      </c>
      <c r="I99" s="312">
        <v>18</v>
      </c>
      <c r="J99" s="312">
        <v>18</v>
      </c>
      <c r="S99" s="269">
        <v>186</v>
      </c>
      <c r="T99" s="269">
        <v>196</v>
      </c>
      <c r="AB99" s="280"/>
      <c r="AC99" s="281">
        <v>23</v>
      </c>
      <c r="AD99" s="279"/>
      <c r="AG99" t="s">
        <v>139</v>
      </c>
      <c r="AI99" s="275"/>
      <c r="AM99" s="272"/>
      <c r="AN99" s="269"/>
      <c r="AO99" s="190"/>
      <c r="AP99" s="210"/>
    </row>
    <row r="100" spans="1:42" ht="16.5" thickBot="1" x14ac:dyDescent="0.3">
      <c r="A100" s="272">
        <v>31</v>
      </c>
      <c r="H100" s="190">
        <v>19</v>
      </c>
      <c r="I100" s="312">
        <v>19</v>
      </c>
      <c r="J100" s="312">
        <v>19</v>
      </c>
      <c r="S100" s="269">
        <v>184</v>
      </c>
      <c r="T100" s="269">
        <v>194</v>
      </c>
      <c r="AB100" s="282"/>
      <c r="AC100" s="279">
        <v>23.5</v>
      </c>
      <c r="AD100" s="279"/>
      <c r="AG100" t="s">
        <v>140</v>
      </c>
      <c r="AI100" s="275"/>
      <c r="AM100" s="272"/>
      <c r="AN100" s="269"/>
      <c r="AO100" s="190"/>
      <c r="AP100" s="210"/>
    </row>
    <row r="101" spans="1:42" ht="16.5" thickBot="1" x14ac:dyDescent="0.3">
      <c r="A101" s="272">
        <v>30</v>
      </c>
      <c r="H101" s="190">
        <v>20</v>
      </c>
      <c r="I101" s="312">
        <v>20</v>
      </c>
      <c r="J101" s="312">
        <v>20</v>
      </c>
      <c r="S101" s="269">
        <v>182</v>
      </c>
      <c r="T101" s="269">
        <v>192</v>
      </c>
      <c r="AB101" s="280"/>
      <c r="AC101" s="281">
        <v>24</v>
      </c>
      <c r="AD101" s="279"/>
      <c r="AG101" t="s">
        <v>141</v>
      </c>
      <c r="AI101" s="275"/>
      <c r="AM101" s="272"/>
      <c r="AN101" s="269"/>
      <c r="AO101" s="190"/>
      <c r="AP101" s="210"/>
    </row>
    <row r="102" spans="1:42" ht="16.5" thickBot="1" x14ac:dyDescent="0.3">
      <c r="A102" s="272">
        <v>29</v>
      </c>
      <c r="H102" s="190">
        <v>21</v>
      </c>
      <c r="I102" s="312">
        <v>21</v>
      </c>
      <c r="J102" s="312">
        <v>21</v>
      </c>
      <c r="S102" s="269">
        <v>180</v>
      </c>
      <c r="T102" s="269">
        <v>190</v>
      </c>
      <c r="AB102" s="282"/>
      <c r="AC102" s="279">
        <v>24.5</v>
      </c>
      <c r="AD102" s="279"/>
      <c r="AG102" t="s">
        <v>142</v>
      </c>
      <c r="AI102" s="275"/>
      <c r="AM102" s="272"/>
      <c r="AN102" s="269"/>
      <c r="AO102" s="190"/>
      <c r="AP102" s="210"/>
    </row>
    <row r="103" spans="1:42" ht="16.5" thickBot="1" x14ac:dyDescent="0.3">
      <c r="A103" s="272">
        <v>28</v>
      </c>
      <c r="H103" s="190">
        <v>22</v>
      </c>
      <c r="I103" s="312">
        <v>22</v>
      </c>
      <c r="J103" s="312">
        <v>22</v>
      </c>
      <c r="S103" s="269">
        <v>178</v>
      </c>
      <c r="T103" s="269">
        <v>188</v>
      </c>
      <c r="AB103" s="279"/>
      <c r="AC103" s="279">
        <v>25</v>
      </c>
      <c r="AD103" s="279"/>
      <c r="AG103" t="s">
        <v>143</v>
      </c>
      <c r="AI103" s="275"/>
      <c r="AM103" s="272"/>
      <c r="AN103" s="269"/>
      <c r="AO103" s="190"/>
      <c r="AP103" s="210"/>
    </row>
    <row r="104" spans="1:42" ht="16.5" thickBot="1" x14ac:dyDescent="0.3">
      <c r="A104" s="272">
        <v>27</v>
      </c>
      <c r="H104" s="190">
        <v>23</v>
      </c>
      <c r="I104" s="312">
        <v>23</v>
      </c>
      <c r="J104" s="312">
        <v>23</v>
      </c>
      <c r="S104" s="269">
        <v>176</v>
      </c>
      <c r="T104" s="269">
        <v>186</v>
      </c>
      <c r="AB104" s="279"/>
      <c r="AC104" s="279">
        <v>25.5</v>
      </c>
      <c r="AD104" s="279"/>
      <c r="AG104" t="s">
        <v>144</v>
      </c>
      <c r="AI104" s="275"/>
      <c r="AM104" s="272"/>
      <c r="AN104" s="269"/>
      <c r="AO104" s="190"/>
      <c r="AP104" s="210"/>
    </row>
    <row r="105" spans="1:42" ht="16.5" thickBot="1" x14ac:dyDescent="0.3">
      <c r="A105" s="272">
        <v>26</v>
      </c>
      <c r="H105" s="190">
        <v>24</v>
      </c>
      <c r="I105" s="312">
        <v>24</v>
      </c>
      <c r="J105" s="312">
        <v>24</v>
      </c>
      <c r="S105" s="269">
        <v>174</v>
      </c>
      <c r="T105" s="269">
        <v>184</v>
      </c>
      <c r="AB105" s="280"/>
      <c r="AC105" s="281">
        <v>26</v>
      </c>
      <c r="AD105" s="279"/>
      <c r="AG105" t="s">
        <v>145</v>
      </c>
      <c r="AI105" s="275"/>
      <c r="AM105" s="272"/>
      <c r="AN105" s="269"/>
      <c r="AO105" s="190"/>
      <c r="AP105" s="210"/>
    </row>
    <row r="106" spans="1:42" ht="16.5" thickBot="1" x14ac:dyDescent="0.3">
      <c r="A106" s="272">
        <v>25</v>
      </c>
      <c r="H106" s="190">
        <v>25</v>
      </c>
      <c r="I106" s="312">
        <v>25</v>
      </c>
      <c r="J106" s="312">
        <v>25</v>
      </c>
      <c r="S106" s="269">
        <v>172</v>
      </c>
      <c r="T106" s="269">
        <v>182</v>
      </c>
      <c r="AB106" s="282"/>
      <c r="AC106" s="279">
        <v>26.5</v>
      </c>
      <c r="AD106" s="279"/>
      <c r="AG106" t="s">
        <v>146</v>
      </c>
      <c r="AI106" s="275"/>
      <c r="AM106" s="272"/>
      <c r="AN106" s="269"/>
      <c r="AO106" s="190"/>
      <c r="AP106" s="210"/>
    </row>
    <row r="107" spans="1:42" ht="16.5" thickBot="1" x14ac:dyDescent="0.3">
      <c r="A107" s="272">
        <v>24</v>
      </c>
      <c r="H107" s="190">
        <v>26</v>
      </c>
      <c r="I107" s="312">
        <v>26</v>
      </c>
      <c r="J107" s="312">
        <v>26</v>
      </c>
      <c r="S107" s="269">
        <v>170</v>
      </c>
      <c r="T107" s="269">
        <v>180</v>
      </c>
      <c r="AB107" s="280"/>
      <c r="AC107" s="281">
        <v>27</v>
      </c>
      <c r="AD107" s="279"/>
      <c r="AG107" t="s">
        <v>147</v>
      </c>
      <c r="AI107" s="275"/>
      <c r="AM107" s="272"/>
      <c r="AN107" s="269"/>
      <c r="AO107" s="190"/>
      <c r="AP107" s="210"/>
    </row>
    <row r="108" spans="1:42" ht="16.5" thickBot="1" x14ac:dyDescent="0.3">
      <c r="A108" s="272">
        <v>23</v>
      </c>
      <c r="H108" s="190">
        <v>27</v>
      </c>
      <c r="I108" s="312">
        <v>27</v>
      </c>
      <c r="J108" s="312">
        <v>27</v>
      </c>
      <c r="S108" s="269">
        <v>168</v>
      </c>
      <c r="T108" s="269">
        <v>178</v>
      </c>
      <c r="AB108" s="282"/>
      <c r="AC108" s="279">
        <v>27.5</v>
      </c>
      <c r="AD108" s="279"/>
      <c r="AG108" t="s">
        <v>148</v>
      </c>
      <c r="AI108" s="275"/>
      <c r="AM108" s="272"/>
      <c r="AN108" s="269"/>
      <c r="AO108" s="190"/>
      <c r="AP108" s="210"/>
    </row>
    <row r="109" spans="1:42" ht="16.5" thickBot="1" x14ac:dyDescent="0.3">
      <c r="A109" s="272">
        <v>22</v>
      </c>
      <c r="H109" s="190">
        <v>28</v>
      </c>
      <c r="I109" s="312">
        <v>28</v>
      </c>
      <c r="J109" s="312">
        <v>28</v>
      </c>
      <c r="S109" s="269">
        <v>166</v>
      </c>
      <c r="T109" s="269">
        <v>176</v>
      </c>
      <c r="AB109" s="280"/>
      <c r="AC109" s="281">
        <v>28</v>
      </c>
      <c r="AD109" s="279"/>
      <c r="AG109" t="s">
        <v>149</v>
      </c>
      <c r="AI109" s="275"/>
      <c r="AM109" s="272"/>
      <c r="AN109" s="269"/>
      <c r="AO109" s="190"/>
      <c r="AP109" s="210"/>
    </row>
    <row r="110" spans="1:42" ht="16.5" thickBot="1" x14ac:dyDescent="0.3">
      <c r="A110" s="272">
        <v>21</v>
      </c>
      <c r="H110" s="190">
        <v>29</v>
      </c>
      <c r="I110" s="312">
        <v>29</v>
      </c>
      <c r="J110" s="312">
        <v>29</v>
      </c>
      <c r="S110" s="269">
        <v>164</v>
      </c>
      <c r="T110" s="269">
        <v>174</v>
      </c>
      <c r="AB110" s="282"/>
      <c r="AC110" s="279">
        <v>28.5</v>
      </c>
      <c r="AD110" s="279"/>
      <c r="AG110" t="s">
        <v>48</v>
      </c>
      <c r="AI110" s="275"/>
      <c r="AM110" s="272"/>
      <c r="AN110" s="269"/>
      <c r="AO110" s="190"/>
      <c r="AP110" s="210"/>
    </row>
    <row r="111" spans="1:42" ht="16.5" thickBot="1" x14ac:dyDescent="0.3">
      <c r="A111" s="272">
        <v>20</v>
      </c>
      <c r="H111" s="190">
        <v>30</v>
      </c>
      <c r="I111" s="312">
        <v>30</v>
      </c>
      <c r="J111" s="312">
        <v>30</v>
      </c>
      <c r="S111" s="269">
        <v>162</v>
      </c>
      <c r="T111" s="269">
        <v>172</v>
      </c>
      <c r="AB111" s="280"/>
      <c r="AC111" s="281">
        <v>29</v>
      </c>
      <c r="AD111" s="279"/>
      <c r="AG111" t="s">
        <v>150</v>
      </c>
      <c r="AI111" s="275"/>
      <c r="AM111" s="272"/>
      <c r="AN111" s="269"/>
      <c r="AO111" s="190"/>
      <c r="AP111" s="210"/>
    </row>
    <row r="112" spans="1:42" ht="16.5" thickBot="1" x14ac:dyDescent="0.3">
      <c r="A112" s="272">
        <v>19</v>
      </c>
      <c r="H112" s="190">
        <v>31</v>
      </c>
      <c r="I112" s="312">
        <v>31</v>
      </c>
      <c r="J112" s="312">
        <v>31</v>
      </c>
      <c r="S112" s="269">
        <v>160</v>
      </c>
      <c r="T112" s="269">
        <v>170</v>
      </c>
      <c r="AB112" s="282"/>
      <c r="AC112" s="279">
        <v>29.5</v>
      </c>
      <c r="AD112" s="279"/>
      <c r="AG112" t="s">
        <v>49</v>
      </c>
      <c r="AI112" s="275"/>
      <c r="AM112" s="272"/>
      <c r="AN112" s="269"/>
      <c r="AO112" s="190"/>
      <c r="AP112" s="210"/>
    </row>
    <row r="113" spans="1:42" ht="16.5" thickBot="1" x14ac:dyDescent="0.3">
      <c r="A113" s="272">
        <v>18</v>
      </c>
      <c r="H113" s="190">
        <v>32</v>
      </c>
      <c r="I113" s="312">
        <v>32</v>
      </c>
      <c r="J113" s="312">
        <v>32</v>
      </c>
      <c r="S113" s="269">
        <v>158</v>
      </c>
      <c r="T113" s="269">
        <v>168</v>
      </c>
      <c r="AB113" s="280"/>
      <c r="AC113" s="281">
        <v>30</v>
      </c>
      <c r="AD113" s="279"/>
      <c r="AG113" t="s">
        <v>151</v>
      </c>
      <c r="AI113" s="275"/>
      <c r="AM113" s="272"/>
      <c r="AN113" s="269"/>
      <c r="AO113" s="190"/>
      <c r="AP113" s="210"/>
    </row>
    <row r="114" spans="1:42" ht="16.5" thickBot="1" x14ac:dyDescent="0.3">
      <c r="A114" s="272">
        <v>17</v>
      </c>
      <c r="H114" s="190">
        <v>33</v>
      </c>
      <c r="I114" s="312">
        <v>33</v>
      </c>
      <c r="J114" s="312">
        <v>33</v>
      </c>
      <c r="S114" s="269">
        <v>156</v>
      </c>
      <c r="T114" s="269">
        <v>166</v>
      </c>
      <c r="AB114" s="282"/>
      <c r="AC114" s="279">
        <v>30.5</v>
      </c>
      <c r="AD114" s="279"/>
      <c r="AG114" t="s">
        <v>152</v>
      </c>
      <c r="AI114" s="275"/>
      <c r="AM114" s="272"/>
      <c r="AN114" s="269"/>
      <c r="AO114" s="190"/>
      <c r="AP114" s="210"/>
    </row>
    <row r="115" spans="1:42" ht="16.5" thickBot="1" x14ac:dyDescent="0.3">
      <c r="A115" s="272">
        <v>16</v>
      </c>
      <c r="H115" s="190">
        <v>34</v>
      </c>
      <c r="I115" s="312">
        <v>34</v>
      </c>
      <c r="J115" s="312">
        <v>34</v>
      </c>
      <c r="S115" s="269">
        <v>154</v>
      </c>
      <c r="T115" s="269">
        <v>164</v>
      </c>
      <c r="AB115" s="280"/>
      <c r="AC115" s="281">
        <v>31</v>
      </c>
      <c r="AD115" s="279"/>
      <c r="AG115" t="s">
        <v>153</v>
      </c>
      <c r="AI115" s="275"/>
      <c r="AM115" s="272"/>
      <c r="AN115" s="269"/>
      <c r="AO115" s="190"/>
      <c r="AP115" s="210"/>
    </row>
    <row r="116" spans="1:42" ht="16.5" thickBot="1" x14ac:dyDescent="0.3">
      <c r="A116" s="272">
        <v>15</v>
      </c>
      <c r="H116" s="190">
        <v>35</v>
      </c>
      <c r="I116" s="312">
        <v>35</v>
      </c>
      <c r="J116" s="312">
        <v>35</v>
      </c>
      <c r="S116" s="269">
        <v>152</v>
      </c>
      <c r="T116" s="269">
        <v>162</v>
      </c>
      <c r="AB116" s="282"/>
      <c r="AC116" s="279">
        <v>31.5</v>
      </c>
      <c r="AD116" s="279"/>
      <c r="AG116" t="s">
        <v>154</v>
      </c>
      <c r="AI116" s="275"/>
      <c r="AM116" s="272"/>
      <c r="AN116" s="269"/>
      <c r="AO116" s="190"/>
      <c r="AP116" s="210"/>
    </row>
    <row r="117" spans="1:42" ht="16.5" thickBot="1" x14ac:dyDescent="0.3">
      <c r="A117" s="272">
        <v>14</v>
      </c>
      <c r="H117" s="190">
        <v>36</v>
      </c>
      <c r="I117" s="312">
        <v>36</v>
      </c>
      <c r="J117" s="312">
        <v>36</v>
      </c>
      <c r="S117" s="269">
        <v>150</v>
      </c>
      <c r="T117" s="269">
        <v>160</v>
      </c>
      <c r="AB117" s="280"/>
      <c r="AC117" s="281">
        <v>32</v>
      </c>
      <c r="AD117" s="279"/>
      <c r="AG117" t="s">
        <v>87</v>
      </c>
      <c r="AI117" s="275"/>
      <c r="AM117" s="272"/>
      <c r="AN117" s="269"/>
      <c r="AO117" s="190"/>
      <c r="AP117" s="210"/>
    </row>
    <row r="118" spans="1:42" ht="16.5" thickBot="1" x14ac:dyDescent="0.3">
      <c r="A118" s="272">
        <v>13</v>
      </c>
      <c r="H118" s="190">
        <v>37</v>
      </c>
      <c r="I118" s="312">
        <v>37</v>
      </c>
      <c r="J118" s="312">
        <v>37</v>
      </c>
      <c r="S118" s="269">
        <v>148</v>
      </c>
      <c r="T118" s="269">
        <v>158</v>
      </c>
      <c r="AB118" s="282"/>
      <c r="AC118" s="279">
        <v>32.5</v>
      </c>
      <c r="AD118" s="279"/>
      <c r="AG118" t="s">
        <v>155</v>
      </c>
      <c r="AI118" s="275"/>
      <c r="AM118" s="272"/>
      <c r="AN118" s="269"/>
      <c r="AO118" s="190"/>
      <c r="AP118" s="210"/>
    </row>
    <row r="119" spans="1:42" ht="16.5" thickBot="1" x14ac:dyDescent="0.3">
      <c r="A119" s="272">
        <v>12</v>
      </c>
      <c r="H119" s="190">
        <v>38</v>
      </c>
      <c r="I119" s="312">
        <v>38</v>
      </c>
      <c r="J119" s="312">
        <v>38</v>
      </c>
      <c r="S119" s="269">
        <v>146</v>
      </c>
      <c r="T119" s="269">
        <v>156</v>
      </c>
      <c r="AB119" s="280"/>
      <c r="AC119" s="281">
        <v>33</v>
      </c>
      <c r="AD119" s="279"/>
      <c r="AG119" t="s">
        <v>52</v>
      </c>
      <c r="AI119" s="275"/>
      <c r="AM119" s="272"/>
      <c r="AN119" s="269"/>
      <c r="AO119" s="190"/>
      <c r="AP119" s="210"/>
    </row>
    <row r="120" spans="1:42" ht="16.5" thickBot="1" x14ac:dyDescent="0.3">
      <c r="A120" s="272">
        <v>11</v>
      </c>
      <c r="H120" s="190">
        <v>39</v>
      </c>
      <c r="I120" s="312">
        <v>39</v>
      </c>
      <c r="J120" s="312">
        <v>39</v>
      </c>
      <c r="S120" s="269">
        <v>144</v>
      </c>
      <c r="T120" s="269">
        <v>154</v>
      </c>
      <c r="AB120" s="282"/>
      <c r="AC120" s="279">
        <v>33.5</v>
      </c>
      <c r="AD120" s="279"/>
      <c r="AG120" t="s">
        <v>156</v>
      </c>
      <c r="AI120" s="275"/>
      <c r="AM120" s="272"/>
      <c r="AN120" s="269"/>
      <c r="AO120" s="190"/>
      <c r="AP120" s="210"/>
    </row>
    <row r="121" spans="1:42" ht="16.5" thickBot="1" x14ac:dyDescent="0.3">
      <c r="A121" s="272">
        <v>10</v>
      </c>
      <c r="H121" s="190">
        <v>40</v>
      </c>
      <c r="I121" s="312">
        <v>40</v>
      </c>
      <c r="J121" s="312">
        <v>40</v>
      </c>
      <c r="S121" s="269">
        <v>142</v>
      </c>
      <c r="T121" s="269">
        <v>152</v>
      </c>
      <c r="AB121" s="283"/>
      <c r="AC121" s="281">
        <v>34</v>
      </c>
      <c r="AD121" s="279"/>
      <c r="AG121" t="s">
        <v>80</v>
      </c>
      <c r="AI121" s="275"/>
      <c r="AM121" s="272"/>
      <c r="AN121" s="269"/>
      <c r="AO121" s="190"/>
      <c r="AP121" s="210"/>
    </row>
    <row r="122" spans="1:42" ht="16.5" thickBot="1" x14ac:dyDescent="0.3">
      <c r="A122" s="272">
        <v>9</v>
      </c>
      <c r="H122" s="190">
        <v>42</v>
      </c>
      <c r="I122" s="312">
        <v>41</v>
      </c>
      <c r="J122" s="312">
        <v>41</v>
      </c>
      <c r="S122" s="269">
        <v>140</v>
      </c>
      <c r="T122" s="269">
        <v>150</v>
      </c>
      <c r="AB122" s="279"/>
      <c r="AC122" s="279">
        <v>34.5</v>
      </c>
      <c r="AD122" s="279"/>
      <c r="AG122" t="s">
        <v>84</v>
      </c>
      <c r="AI122" s="275"/>
      <c r="AM122" s="272"/>
      <c r="AN122" s="269"/>
      <c r="AO122" s="190"/>
      <c r="AP122" s="210"/>
    </row>
    <row r="123" spans="1:42" ht="16.5" thickBot="1" x14ac:dyDescent="0.3">
      <c r="A123" s="272">
        <v>8</v>
      </c>
      <c r="H123" s="190">
        <v>44</v>
      </c>
      <c r="I123" s="312">
        <v>42</v>
      </c>
      <c r="J123" s="312">
        <v>42</v>
      </c>
      <c r="S123" s="269">
        <v>138</v>
      </c>
      <c r="T123" s="269">
        <v>148</v>
      </c>
      <c r="AB123" s="280"/>
      <c r="AC123" s="281">
        <v>35</v>
      </c>
      <c r="AD123" s="279"/>
      <c r="AG123" t="s">
        <v>82</v>
      </c>
      <c r="AI123" s="275"/>
      <c r="AM123" s="272"/>
      <c r="AN123" s="269"/>
      <c r="AO123" s="190"/>
      <c r="AP123" s="210"/>
    </row>
    <row r="124" spans="1:42" ht="16.5" thickBot="1" x14ac:dyDescent="0.3">
      <c r="A124" s="272">
        <v>7</v>
      </c>
      <c r="H124" s="190">
        <v>46</v>
      </c>
      <c r="I124" s="312">
        <v>43</v>
      </c>
      <c r="J124" s="312">
        <v>43</v>
      </c>
      <c r="S124" s="269">
        <v>136</v>
      </c>
      <c r="T124" s="269">
        <v>146</v>
      </c>
      <c r="AB124" s="282"/>
      <c r="AC124" s="279">
        <v>35.5</v>
      </c>
      <c r="AD124" s="279"/>
      <c r="AG124" t="s">
        <v>85</v>
      </c>
      <c r="AI124" s="275"/>
      <c r="AM124" s="272"/>
      <c r="AN124" s="269"/>
      <c r="AO124" s="190"/>
      <c r="AP124" s="210"/>
    </row>
    <row r="125" spans="1:42" ht="16.5" thickBot="1" x14ac:dyDescent="0.3">
      <c r="A125" s="272">
        <v>6</v>
      </c>
      <c r="H125" s="190">
        <v>48</v>
      </c>
      <c r="I125" s="312">
        <v>44</v>
      </c>
      <c r="J125" s="312">
        <v>44</v>
      </c>
      <c r="S125" s="269">
        <v>134</v>
      </c>
      <c r="T125" s="269">
        <v>144</v>
      </c>
      <c r="AB125" s="280"/>
      <c r="AC125" s="281">
        <v>36</v>
      </c>
      <c r="AD125" s="279"/>
      <c r="AG125" t="s">
        <v>53</v>
      </c>
      <c r="AI125" s="275"/>
      <c r="AM125" s="272"/>
      <c r="AN125" s="269"/>
      <c r="AO125" s="190"/>
      <c r="AP125" s="210"/>
    </row>
    <row r="126" spans="1:42" ht="16.5" thickBot="1" x14ac:dyDescent="0.3">
      <c r="A126" s="272">
        <v>5</v>
      </c>
      <c r="H126" s="190">
        <v>50</v>
      </c>
      <c r="I126" s="312">
        <v>45</v>
      </c>
      <c r="J126" s="312">
        <v>45</v>
      </c>
      <c r="S126" s="269">
        <v>132</v>
      </c>
      <c r="T126" s="269">
        <v>142</v>
      </c>
      <c r="AB126" s="282"/>
      <c r="AC126" s="279">
        <v>36.5</v>
      </c>
      <c r="AD126" s="279"/>
      <c r="AG126" t="s">
        <v>50</v>
      </c>
      <c r="AI126" s="275"/>
      <c r="AM126" s="272"/>
      <c r="AN126" s="269"/>
      <c r="AO126" s="190"/>
      <c r="AP126" s="210"/>
    </row>
    <row r="127" spans="1:42" ht="16.5" thickBot="1" x14ac:dyDescent="0.3">
      <c r="A127" s="272">
        <v>4</v>
      </c>
      <c r="H127" s="190">
        <v>52</v>
      </c>
      <c r="I127" s="312">
        <v>46</v>
      </c>
      <c r="J127" s="312">
        <v>46</v>
      </c>
      <c r="S127" s="269">
        <v>130</v>
      </c>
      <c r="T127" s="269">
        <v>140</v>
      </c>
      <c r="AB127" s="280"/>
      <c r="AC127" s="281">
        <v>37</v>
      </c>
      <c r="AD127" s="279"/>
      <c r="AG127" t="s">
        <v>83</v>
      </c>
      <c r="AI127" s="275"/>
      <c r="AM127" s="272"/>
      <c r="AN127" s="269"/>
      <c r="AO127" s="190"/>
      <c r="AP127" s="210"/>
    </row>
    <row r="128" spans="1:42" ht="16.5" thickBot="1" x14ac:dyDescent="0.3">
      <c r="A128" s="272">
        <v>3</v>
      </c>
      <c r="H128" s="190">
        <v>54</v>
      </c>
      <c r="I128" s="312">
        <v>47</v>
      </c>
      <c r="J128" s="312">
        <v>47</v>
      </c>
      <c r="S128" s="269">
        <v>128</v>
      </c>
      <c r="T128" s="269">
        <v>138</v>
      </c>
      <c r="AB128" s="282"/>
      <c r="AC128" s="279">
        <v>37.5</v>
      </c>
      <c r="AD128" s="279"/>
      <c r="AG128" t="s">
        <v>51</v>
      </c>
      <c r="AI128" s="275"/>
      <c r="AM128" s="272"/>
      <c r="AN128" s="269"/>
      <c r="AO128" s="190"/>
      <c r="AP128" s="210"/>
    </row>
    <row r="129" spans="1:42" ht="16.5" thickBot="1" x14ac:dyDescent="0.3">
      <c r="A129" s="272">
        <v>2</v>
      </c>
      <c r="H129" s="190">
        <v>56</v>
      </c>
      <c r="I129" s="312">
        <v>48</v>
      </c>
      <c r="J129" s="312">
        <v>48</v>
      </c>
      <c r="S129" s="269">
        <v>126</v>
      </c>
      <c r="T129" s="269">
        <v>136</v>
      </c>
      <c r="AB129" s="280"/>
      <c r="AC129" s="281">
        <v>38</v>
      </c>
      <c r="AD129" s="279"/>
      <c r="AG129" t="s">
        <v>157</v>
      </c>
      <c r="AI129" s="275"/>
      <c r="AM129" s="272"/>
      <c r="AN129" s="269"/>
      <c r="AO129" s="190"/>
      <c r="AP129" s="210"/>
    </row>
    <row r="130" spans="1:42" ht="16.5" thickBot="1" x14ac:dyDescent="0.3">
      <c r="A130" s="272">
        <v>1</v>
      </c>
      <c r="H130" s="190">
        <v>58</v>
      </c>
      <c r="I130" s="312">
        <v>49</v>
      </c>
      <c r="J130" s="312">
        <v>49</v>
      </c>
      <c r="S130" s="269">
        <v>124</v>
      </c>
      <c r="T130" s="269">
        <v>134</v>
      </c>
      <c r="AB130" s="282"/>
      <c r="AC130" s="279">
        <v>38.5</v>
      </c>
      <c r="AD130" s="279"/>
      <c r="AG130" t="s">
        <v>54</v>
      </c>
      <c r="AI130" s="275"/>
      <c r="AM130" s="272"/>
      <c r="AN130" s="269"/>
      <c r="AO130" s="190"/>
      <c r="AP130" s="210"/>
    </row>
    <row r="131" spans="1:42" ht="16.5" thickBot="1" x14ac:dyDescent="0.3">
      <c r="B131" s="193"/>
      <c r="H131" s="190">
        <v>60</v>
      </c>
      <c r="I131" s="312">
        <v>50</v>
      </c>
      <c r="J131" s="312">
        <v>50</v>
      </c>
      <c r="S131" s="269">
        <v>122</v>
      </c>
      <c r="T131" s="269">
        <v>132</v>
      </c>
      <c r="AB131" s="283"/>
      <c r="AC131" s="281">
        <v>39</v>
      </c>
      <c r="AD131" s="279"/>
      <c r="AG131" t="s">
        <v>158</v>
      </c>
      <c r="AM131" s="272"/>
      <c r="AN131" s="269"/>
      <c r="AO131" s="203"/>
      <c r="AP131" s="196"/>
    </row>
    <row r="132" spans="1:42" ht="16.5" thickBot="1" x14ac:dyDescent="0.3">
      <c r="H132" s="343"/>
      <c r="I132" s="341"/>
      <c r="J132" s="341"/>
      <c r="S132" s="269">
        <v>120</v>
      </c>
      <c r="T132" s="269">
        <v>130</v>
      </c>
      <c r="AB132" s="279"/>
      <c r="AC132" s="279">
        <v>39.5</v>
      </c>
      <c r="AD132" s="279"/>
      <c r="AG132" t="s">
        <v>55</v>
      </c>
    </row>
    <row r="133" spans="1:42" ht="16.5" thickBot="1" x14ac:dyDescent="0.3">
      <c r="AB133" s="279"/>
      <c r="AC133" s="279">
        <v>40</v>
      </c>
      <c r="AD133" s="279"/>
      <c r="AG133" t="s">
        <v>159</v>
      </c>
    </row>
    <row r="134" spans="1:42" ht="16.5" thickBot="1" x14ac:dyDescent="0.3">
      <c r="AB134" s="279"/>
      <c r="AC134" s="279">
        <v>40.5</v>
      </c>
      <c r="AD134" s="279"/>
      <c r="AG134" t="s">
        <v>56</v>
      </c>
    </row>
    <row r="135" spans="1:42" ht="16.5" thickBot="1" x14ac:dyDescent="0.3">
      <c r="AB135" s="280"/>
      <c r="AC135" s="281">
        <v>41</v>
      </c>
      <c r="AD135" s="279"/>
      <c r="AG135" t="s">
        <v>160</v>
      </c>
    </row>
    <row r="136" spans="1:42" ht="16.5" thickBot="1" x14ac:dyDescent="0.3">
      <c r="AB136" s="282"/>
      <c r="AC136" s="279">
        <v>41.5</v>
      </c>
      <c r="AD136" s="279"/>
      <c r="AG136" t="s">
        <v>57</v>
      </c>
    </row>
    <row r="137" spans="1:42" ht="16.5" thickBot="1" x14ac:dyDescent="0.3">
      <c r="AB137" s="279"/>
      <c r="AC137" s="279">
        <v>42</v>
      </c>
      <c r="AD137" s="279"/>
      <c r="AG137" t="s">
        <v>161</v>
      </c>
    </row>
    <row r="138" spans="1:42" ht="16.5" thickBot="1" x14ac:dyDescent="0.3">
      <c r="AB138" s="279"/>
      <c r="AC138" s="279">
        <v>42.5</v>
      </c>
      <c r="AD138" s="279"/>
      <c r="AG138" t="s">
        <v>58</v>
      </c>
    </row>
    <row r="139" spans="1:42" ht="16.5" thickBot="1" x14ac:dyDescent="0.3">
      <c r="AA139" s="226"/>
      <c r="AB139" s="279"/>
      <c r="AC139" s="279">
        <v>43</v>
      </c>
      <c r="AD139" s="279"/>
      <c r="AE139" s="227"/>
      <c r="AG139" t="s">
        <v>163</v>
      </c>
    </row>
    <row r="140" spans="1:42" ht="15.75" thickBot="1" x14ac:dyDescent="0.3">
      <c r="AG140" s="227" t="s">
        <v>59</v>
      </c>
    </row>
  </sheetData>
  <sortState ref="H81:H132">
    <sortCondition ref="H81"/>
  </sortState>
  <mergeCells count="37">
    <mergeCell ref="BG3:BI4"/>
    <mergeCell ref="AS4:AU4"/>
    <mergeCell ref="AY4:AZ4"/>
    <mergeCell ref="BB3:BC4"/>
    <mergeCell ref="D4:E4"/>
    <mergeCell ref="F4:G4"/>
    <mergeCell ref="H4:I4"/>
    <mergeCell ref="AF3:AG3"/>
    <mergeCell ref="P4:Q4"/>
    <mergeCell ref="L1:Q3"/>
    <mergeCell ref="L4:M4"/>
    <mergeCell ref="N4:O4"/>
    <mergeCell ref="Z4:AA4"/>
    <mergeCell ref="AB4:AC4"/>
    <mergeCell ref="X1:AC3"/>
    <mergeCell ref="X4:Y4"/>
    <mergeCell ref="AO3:AO5"/>
    <mergeCell ref="BD3:BF4"/>
    <mergeCell ref="AD1:AI2"/>
    <mergeCell ref="AD3:AE3"/>
    <mergeCell ref="AP3:AR3"/>
    <mergeCell ref="AS3:AX3"/>
    <mergeCell ref="AY3:BA3"/>
    <mergeCell ref="AK5:AM5"/>
    <mergeCell ref="AK6:AM6"/>
    <mergeCell ref="AK7:AM7"/>
    <mergeCell ref="A1:A3"/>
    <mergeCell ref="B4:C4"/>
    <mergeCell ref="R1:W3"/>
    <mergeCell ref="R4:S4"/>
    <mergeCell ref="T4:U4"/>
    <mergeCell ref="V4:W4"/>
    <mergeCell ref="J4:K4"/>
    <mergeCell ref="B2:G2"/>
    <mergeCell ref="B3:G3"/>
    <mergeCell ref="H2:K3"/>
    <mergeCell ref="AH3:AI3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3"/>
  <sheetViews>
    <sheetView zoomScale="85" zoomScaleNormal="85" workbookViewId="0">
      <selection activeCell="Q11" sqref="Q11"/>
    </sheetView>
  </sheetViews>
  <sheetFormatPr defaultColWidth="9.140625" defaultRowHeight="15" x14ac:dyDescent="0.25"/>
  <cols>
    <col min="1" max="3" width="9.140625" style="168"/>
    <col min="4" max="4" width="9.5703125" style="168" bestFit="1" customWidth="1"/>
    <col min="5" max="16" width="9.140625" style="168"/>
    <col min="17" max="17" width="29.140625" style="168" customWidth="1"/>
    <col min="18" max="18" width="29.85546875" style="168" customWidth="1"/>
    <col min="19" max="16384" width="9.140625" style="168"/>
  </cols>
  <sheetData>
    <row r="1" spans="1:23" ht="45.75" customHeight="1" thickBot="1" x14ac:dyDescent="0.3">
      <c r="A1" s="167" t="s">
        <v>36</v>
      </c>
      <c r="B1" s="167"/>
      <c r="C1" s="167"/>
      <c r="D1" s="172" t="s">
        <v>26</v>
      </c>
      <c r="E1" s="167" t="s">
        <v>20</v>
      </c>
      <c r="F1" s="167"/>
      <c r="G1" s="167" t="s">
        <v>37</v>
      </c>
      <c r="H1" s="167" t="s">
        <v>38</v>
      </c>
      <c r="I1" s="167" t="s">
        <v>39</v>
      </c>
      <c r="J1" s="167" t="s">
        <v>40</v>
      </c>
      <c r="O1" s="642" t="s">
        <v>33</v>
      </c>
      <c r="P1" s="643"/>
      <c r="Q1" s="643"/>
      <c r="R1" s="644"/>
    </row>
    <row r="2" spans="1:23" ht="19.5" customHeight="1" thickBot="1" x14ac:dyDescent="0.3">
      <c r="A2" s="168">
        <f>'Юноши '!A3</f>
        <v>1</v>
      </c>
      <c r="D2" s="173">
        <f>'Юноши '!V3</f>
        <v>136</v>
      </c>
      <c r="E2" s="26">
        <f t="shared" ref="E2:E43" si="0">IF(D2&gt;0.01,INDEX($H$2:$J$43,MATCH(A2,$H$2:$H$43,0),3),"")</f>
        <v>40</v>
      </c>
      <c r="F2" s="169"/>
      <c r="G2" s="169">
        <f t="array" ref="G2">LARGE(IF(I2=$D$2:$D$43,ROW($D$2:$D$43)-ROW($D$1),0),COUNTIF($I$2:$I$43,I2)-COUNTIF($I$1:I1,I2))</f>
        <v>30</v>
      </c>
      <c r="H2" s="169">
        <f>INDEX($A$2:$A$43,G2)</f>
        <v>62</v>
      </c>
      <c r="I2" s="169">
        <f>LARGE($D$2:$D$43,ROW()-ROW($D$1))</f>
        <v>309</v>
      </c>
      <c r="J2" s="169">
        <v>1</v>
      </c>
      <c r="O2" s="645" t="s">
        <v>31</v>
      </c>
      <c r="P2" s="646"/>
      <c r="Q2" s="646"/>
      <c r="R2" s="647"/>
    </row>
    <row r="3" spans="1:23" ht="19.5" thickBot="1" x14ac:dyDescent="0.3">
      <c r="A3" s="168">
        <f>'Юноши '!A4</f>
        <v>2</v>
      </c>
      <c r="D3" s="173">
        <f>'Юноши '!V4</f>
        <v>186</v>
      </c>
      <c r="E3" s="26">
        <f t="shared" si="0"/>
        <v>37</v>
      </c>
      <c r="F3" s="169"/>
      <c r="G3" s="169">
        <f t="array" ref="G3">LARGE(IF(I3=$D$2:$D$43,ROW($D$2:$D$43)-ROW($D$1),0),COUNTIF($I$2:$I$43,I3)-COUNTIF($I$1:I2,I3))</f>
        <v>12</v>
      </c>
      <c r="H3" s="169">
        <f t="shared" ref="H3:H43" si="1">INDEX($A$2:$A$43,G3)</f>
        <v>20</v>
      </c>
      <c r="I3" s="169">
        <f t="shared" ref="I3" si="2">LARGE($D$2:$D$43,ROW()-ROW($D$1))</f>
        <v>299</v>
      </c>
      <c r="J3" s="169">
        <v>2</v>
      </c>
      <c r="O3" s="175" t="s">
        <v>20</v>
      </c>
      <c r="P3" s="176" t="s">
        <v>26</v>
      </c>
      <c r="Q3" s="176" t="s">
        <v>29</v>
      </c>
      <c r="R3" s="177" t="s">
        <v>4</v>
      </c>
      <c r="W3" s="168">
        <f>IF(ISBLANK('ЛР М 5'!E2),"",'Сводный отчет'!W4)</f>
        <v>40</v>
      </c>
    </row>
    <row r="4" spans="1:23" ht="19.5" thickBot="1" x14ac:dyDescent="0.3">
      <c r="A4" s="168">
        <f>'Юноши '!A5</f>
        <v>3</v>
      </c>
      <c r="D4" s="173">
        <f>'Юноши '!V5</f>
        <v>200</v>
      </c>
      <c r="E4" s="26">
        <f t="shared" si="0"/>
        <v>35</v>
      </c>
      <c r="F4" s="169"/>
      <c r="G4" s="169">
        <f t="array" ref="G4">LARGE(IF(I4=$D$2:$D$43,ROW($D$2:$D$43)-ROW($D$1),0),COUNTIF($I$2:$I$43,I4)-COUNTIF($I$1:I3,I4))</f>
        <v>35</v>
      </c>
      <c r="H4" s="169">
        <f t="shared" si="1"/>
        <v>75</v>
      </c>
      <c r="I4" s="169">
        <f>LARGE($D$2:$D$43,ROW()-ROW($D$1))</f>
        <v>283</v>
      </c>
      <c r="J4" s="169">
        <v>3</v>
      </c>
      <c r="O4" s="178">
        <v>1</v>
      </c>
      <c r="P4" s="179">
        <f>I2</f>
        <v>309</v>
      </c>
      <c r="Q4" s="179" t="str">
        <f>INDEX('Юноши '!$C$3:$C$49,MATCH(I2,'Юноши '!$V$3:$V$49,0))</f>
        <v>Юбко Михаил</v>
      </c>
      <c r="R4" s="180" t="str">
        <f>INDEX('Юноши '!$B$3:$B$49,MATCH(Q4,'Юноши '!$C$3:$C$49,0))</f>
        <v>Могилевская Область</v>
      </c>
    </row>
    <row r="5" spans="1:23" ht="19.5" thickBot="1" x14ac:dyDescent="0.3">
      <c r="A5" s="168">
        <f>'Юноши '!A6</f>
        <v>4</v>
      </c>
      <c r="D5" s="173">
        <f>'Юноши '!V6</f>
        <v>222</v>
      </c>
      <c r="E5" s="26">
        <f t="shared" si="0"/>
        <v>22</v>
      </c>
      <c r="F5" s="169"/>
      <c r="G5" s="169">
        <f t="array" ref="G5">LARGE(IF(I5=$D$2:$D$43,ROW($D$2:$D$43)-ROW($D$1),0),COUNTIF($I$2:$I$43,I5)-COUNTIF($I$1:I4,I5))</f>
        <v>23</v>
      </c>
      <c r="H5" s="169">
        <f t="shared" si="1"/>
        <v>47</v>
      </c>
      <c r="I5" s="169">
        <f t="shared" ref="I5:I43" si="3">LARGE($D$2:$D$43,ROW()-ROW($D$1))</f>
        <v>282</v>
      </c>
      <c r="J5" s="169">
        <v>4</v>
      </c>
      <c r="O5" s="181">
        <v>2</v>
      </c>
      <c r="P5" s="179">
        <f>I3</f>
        <v>299</v>
      </c>
      <c r="Q5" s="179" t="str">
        <f>INDEX('Юноши '!$C$3:$C$49,MATCH(I3,'Юноши '!$V$3:$V$49,0))</f>
        <v>Лисов Назар</v>
      </c>
      <c r="R5" s="180" t="str">
        <f>INDEX('Юноши '!$B$3:$B$49,MATCH(Q5,'Юноши '!$C$3:$C$49,0))</f>
        <v>Витебская область</v>
      </c>
    </row>
    <row r="6" spans="1:23" ht="19.5" thickBot="1" x14ac:dyDescent="0.3">
      <c r="A6" s="168">
        <f>'Юноши '!A7</f>
        <v>5</v>
      </c>
      <c r="D6" s="173">
        <f>'Юноши '!V7</f>
        <v>250</v>
      </c>
      <c r="E6" s="26">
        <f t="shared" si="0"/>
        <v>14</v>
      </c>
      <c r="F6" s="169"/>
      <c r="G6" s="169">
        <f t="array" ref="G6">LARGE(IF(I6=$D$2:$D$43,ROW($D$2:$D$43)-ROW($D$1),0),COUNTIF($I$2:$I$43,I6)-COUNTIF($I$1:I5,I6))</f>
        <v>18</v>
      </c>
      <c r="H6" s="169">
        <f t="shared" si="1"/>
        <v>34</v>
      </c>
      <c r="I6" s="169">
        <f t="shared" si="3"/>
        <v>268</v>
      </c>
      <c r="J6" s="169">
        <v>5</v>
      </c>
      <c r="O6" s="182">
        <v>3</v>
      </c>
      <c r="P6" s="183">
        <f>I4</f>
        <v>283</v>
      </c>
      <c r="Q6" s="179" t="str">
        <f>INDEX('Юноши '!$C$3:$C$49,MATCH(I4,'Юноши '!$V$3:$V$49,0))</f>
        <v>Гаврилов Роман</v>
      </c>
      <c r="R6" s="180" t="str">
        <f>INDEX('Юноши '!$B$3:$B$49,MATCH(Q6,'Юноши '!$C$3:$C$49,0))</f>
        <v>Минская область</v>
      </c>
    </row>
    <row r="7" spans="1:23" ht="16.5" thickBot="1" x14ac:dyDescent="0.3">
      <c r="A7" s="168">
        <f>'Юноши '!A8</f>
        <v>6</v>
      </c>
      <c r="D7" s="173">
        <f>'Юноши '!V8</f>
        <v>255</v>
      </c>
      <c r="E7" s="26">
        <f t="shared" si="0"/>
        <v>11</v>
      </c>
      <c r="F7" s="169"/>
      <c r="G7" s="169">
        <f t="array" ref="G7">LARGE(IF(I7=$D$2:$D$43,ROW($D$2:$D$43)-ROW($D$1),0),COUNTIF($I$2:$I$43,I7)-COUNTIF($I$1:I6,I7))</f>
        <v>39</v>
      </c>
      <c r="H7" s="169">
        <f t="shared" si="1"/>
        <v>88</v>
      </c>
      <c r="I7" s="169">
        <f t="shared" si="3"/>
        <v>268</v>
      </c>
      <c r="J7" s="169">
        <v>6</v>
      </c>
    </row>
    <row r="8" spans="1:23" ht="16.5" thickBot="1" x14ac:dyDescent="0.3">
      <c r="A8" s="168">
        <f>'Юноши '!A10</f>
        <v>15</v>
      </c>
      <c r="D8" s="173">
        <f>'Юноши '!V10</f>
        <v>203</v>
      </c>
      <c r="E8" s="26">
        <f t="shared" si="0"/>
        <v>33</v>
      </c>
      <c r="F8" s="169"/>
      <c r="G8" s="169">
        <f t="array" ref="G8">LARGE(IF(I8=$D$2:$D$43,ROW($D$2:$D$43)-ROW($D$1),0),COUNTIF($I$2:$I$43,I8)-COUNTIF($I$1:I7,I8))</f>
        <v>41</v>
      </c>
      <c r="H8" s="169">
        <f t="shared" si="1"/>
        <v>90</v>
      </c>
      <c r="I8" s="169">
        <f t="shared" si="3"/>
        <v>268</v>
      </c>
      <c r="J8" s="169">
        <v>7</v>
      </c>
    </row>
    <row r="9" spans="1:23" ht="16.5" thickBot="1" x14ac:dyDescent="0.3">
      <c r="A9" s="168">
        <f>'Юноши '!A11</f>
        <v>16</v>
      </c>
      <c r="D9" s="173">
        <f>'Юноши '!V11</f>
        <v>208</v>
      </c>
      <c r="E9" s="26">
        <f t="shared" si="0"/>
        <v>30</v>
      </c>
      <c r="F9" s="169"/>
      <c r="G9" s="169">
        <f t="array" ref="G9">LARGE(IF(I9=$D$2:$D$43,ROW($D$2:$D$43)-ROW($D$1),0),COUNTIF($I$2:$I$43,I9)-COUNTIF($I$1:I8,I9))</f>
        <v>11</v>
      </c>
      <c r="H9" s="169">
        <f t="shared" si="1"/>
        <v>19</v>
      </c>
      <c r="I9" s="169">
        <f t="shared" si="3"/>
        <v>265</v>
      </c>
      <c r="J9" s="169">
        <v>8</v>
      </c>
    </row>
    <row r="10" spans="1:23" ht="16.5" thickBot="1" x14ac:dyDescent="0.3">
      <c r="A10" s="168">
        <f>'Юноши '!A12</f>
        <v>17</v>
      </c>
      <c r="D10" s="173">
        <f>'Юноши '!V12</f>
        <v>239</v>
      </c>
      <c r="E10" s="26">
        <f t="shared" si="0"/>
        <v>18</v>
      </c>
      <c r="F10" s="169"/>
      <c r="G10" s="169">
        <f t="array" ref="G10">LARGE(IF(I10=$D$2:$D$43,ROW($D$2:$D$43)-ROW($D$1),0),COUNTIF($I$2:$I$43,I10)-COUNTIF($I$1:I9,I10))</f>
        <v>29</v>
      </c>
      <c r="H10" s="169">
        <f t="shared" si="1"/>
        <v>61</v>
      </c>
      <c r="I10" s="169">
        <f t="shared" si="3"/>
        <v>259</v>
      </c>
      <c r="J10" s="169">
        <v>9</v>
      </c>
    </row>
    <row r="11" spans="1:23" ht="16.5" thickBot="1" x14ac:dyDescent="0.3">
      <c r="A11" s="168">
        <f>'Юноши '!A13</f>
        <v>18</v>
      </c>
      <c r="D11" s="173">
        <f>'Юноши '!V13</f>
        <v>229</v>
      </c>
      <c r="E11" s="26">
        <f t="shared" si="0"/>
        <v>20</v>
      </c>
      <c r="F11" s="169"/>
      <c r="G11" s="169">
        <f t="array" ref="G11">LARGE(IF(I11=$D$2:$D$43,ROW($D$2:$D$43)-ROW($D$1),0),COUNTIF($I$2:$I$43,I11)-COUNTIF($I$1:I10,I11))</f>
        <v>28</v>
      </c>
      <c r="H11" s="169">
        <f t="shared" si="1"/>
        <v>60</v>
      </c>
      <c r="I11" s="169">
        <f t="shared" si="3"/>
        <v>258</v>
      </c>
      <c r="J11" s="169">
        <v>10</v>
      </c>
    </row>
    <row r="12" spans="1:23" ht="16.5" thickBot="1" x14ac:dyDescent="0.3">
      <c r="A12" s="168">
        <f>'Юноши '!A14</f>
        <v>19</v>
      </c>
      <c r="D12" s="173">
        <f>'Юноши '!V14</f>
        <v>265</v>
      </c>
      <c r="E12" s="26">
        <f t="shared" si="0"/>
        <v>8</v>
      </c>
      <c r="F12" s="169"/>
      <c r="G12" s="169">
        <f t="array" ref="G12">LARGE(IF(I12=$D$2:$D$43,ROW($D$2:$D$43)-ROW($D$1),0),COUNTIF($I$2:$I$43,I12)-COUNTIF($I$1:I11,I12))</f>
        <v>6</v>
      </c>
      <c r="H12" s="169">
        <f t="shared" si="1"/>
        <v>6</v>
      </c>
      <c r="I12" s="169">
        <f t="shared" si="3"/>
        <v>255</v>
      </c>
      <c r="J12" s="169">
        <v>11</v>
      </c>
    </row>
    <row r="13" spans="1:23" ht="16.5" thickBot="1" x14ac:dyDescent="0.3">
      <c r="A13" s="168">
        <f>'Юноши '!A15</f>
        <v>20</v>
      </c>
      <c r="D13" s="173">
        <f>'Юноши '!V15</f>
        <v>299</v>
      </c>
      <c r="E13" s="26">
        <f t="shared" si="0"/>
        <v>2</v>
      </c>
      <c r="F13" s="169"/>
      <c r="G13" s="169">
        <f t="array" ref="G13">LARGE(IF(I13=$D$2:$D$43,ROW($D$2:$D$43)-ROW($D$1),0),COUNTIF($I$2:$I$43,I13)-COUNTIF($I$1:I12,I13))</f>
        <v>27</v>
      </c>
      <c r="H13" s="169">
        <f t="shared" si="1"/>
        <v>59</v>
      </c>
      <c r="I13" s="169">
        <f t="shared" si="3"/>
        <v>254</v>
      </c>
      <c r="J13" s="169">
        <v>12</v>
      </c>
    </row>
    <row r="14" spans="1:23" ht="16.5" thickBot="1" x14ac:dyDescent="0.3">
      <c r="A14" s="168">
        <f>'Юноши '!A17</f>
        <v>29</v>
      </c>
      <c r="D14" s="173">
        <f>'Юноши '!V17</f>
        <v>217</v>
      </c>
      <c r="E14" s="26">
        <f t="shared" si="0"/>
        <v>27</v>
      </c>
      <c r="F14" s="169"/>
      <c r="G14" s="169">
        <f t="array" ref="G14">LARGE(IF(I14=$D$2:$D$43,ROW($D$2:$D$43)-ROW($D$1),0),COUNTIF($I$2:$I$43,I14)-COUNTIF($I$1:I13,I14))</f>
        <v>24</v>
      </c>
      <c r="H14" s="169">
        <f t="shared" si="1"/>
        <v>48</v>
      </c>
      <c r="I14" s="169">
        <f t="shared" si="3"/>
        <v>251</v>
      </c>
      <c r="J14" s="169">
        <v>13</v>
      </c>
    </row>
    <row r="15" spans="1:23" ht="16.5" thickBot="1" x14ac:dyDescent="0.3">
      <c r="A15" s="168">
        <f>'Юноши '!A18</f>
        <v>30</v>
      </c>
      <c r="D15" s="173">
        <f>'Юноши '!V18</f>
        <v>206</v>
      </c>
      <c r="E15" s="26">
        <f t="shared" si="0"/>
        <v>32</v>
      </c>
      <c r="F15" s="169"/>
      <c r="G15" s="169">
        <f t="array" ref="G15">LARGE(IF(I15=$D$2:$D$43,ROW($D$2:$D$43)-ROW($D$1),0),COUNTIF($I$2:$I$43,I15)-COUNTIF($I$1:I14,I15))</f>
        <v>5</v>
      </c>
      <c r="H15" s="169">
        <f t="shared" si="1"/>
        <v>5</v>
      </c>
      <c r="I15" s="169">
        <f t="shared" si="3"/>
        <v>250</v>
      </c>
      <c r="J15" s="169">
        <v>14</v>
      </c>
    </row>
    <row r="16" spans="1:23" ht="16.5" thickBot="1" x14ac:dyDescent="0.3">
      <c r="A16" s="168">
        <f>'Юноши '!A19</f>
        <v>31</v>
      </c>
      <c r="D16" s="173">
        <f>'Юноши '!V19</f>
        <v>219</v>
      </c>
      <c r="E16" s="26">
        <f t="shared" si="0"/>
        <v>24</v>
      </c>
      <c r="F16" s="169"/>
      <c r="G16" s="169">
        <f t="array" ref="G16">LARGE(IF(I16=$D$2:$D$43,ROW($D$2:$D$43)-ROW($D$1),0),COUNTIF($I$2:$I$43,I16)-COUNTIF($I$1:I15,I16))</f>
        <v>40</v>
      </c>
      <c r="H16" s="169">
        <f t="shared" si="1"/>
        <v>89</v>
      </c>
      <c r="I16" s="169">
        <f t="shared" si="3"/>
        <v>249</v>
      </c>
      <c r="J16" s="169">
        <v>15</v>
      </c>
    </row>
    <row r="17" spans="1:10" ht="16.5" thickBot="1" x14ac:dyDescent="0.3">
      <c r="A17" s="168">
        <f>'Юноши '!A20</f>
        <v>32</v>
      </c>
      <c r="D17" s="173">
        <f>'Юноши '!V20</f>
        <v>241</v>
      </c>
      <c r="E17" s="26">
        <f t="shared" si="0"/>
        <v>17</v>
      </c>
      <c r="F17" s="169"/>
      <c r="G17" s="169">
        <f t="array" ref="G17">LARGE(IF(I17=$D$2:$D$43,ROW($D$2:$D$43)-ROW($D$1),0),COUNTIF($I$2:$I$43,I17)-COUNTIF($I$1:I16,I17))</f>
        <v>17</v>
      </c>
      <c r="H17" s="169">
        <f t="shared" si="1"/>
        <v>33</v>
      </c>
      <c r="I17" s="169">
        <f t="shared" si="3"/>
        <v>245</v>
      </c>
      <c r="J17" s="169">
        <v>16</v>
      </c>
    </row>
    <row r="18" spans="1:10" ht="16.5" thickBot="1" x14ac:dyDescent="0.3">
      <c r="A18" s="168">
        <f>'Юноши '!A21</f>
        <v>33</v>
      </c>
      <c r="D18" s="173">
        <f>'Юноши '!V21</f>
        <v>245</v>
      </c>
      <c r="E18" s="26">
        <f t="shared" si="0"/>
        <v>16</v>
      </c>
      <c r="F18" s="169"/>
      <c r="G18" s="169">
        <f t="array" ref="G18">LARGE(IF(I18=$D$2:$D$43,ROW($D$2:$D$43)-ROW($D$1),0),COUNTIF($I$2:$I$43,I18)-COUNTIF($I$1:I17,I18))</f>
        <v>16</v>
      </c>
      <c r="H18" s="169">
        <f t="shared" si="1"/>
        <v>32</v>
      </c>
      <c r="I18" s="169">
        <f t="shared" si="3"/>
        <v>241</v>
      </c>
      <c r="J18" s="169">
        <v>17</v>
      </c>
    </row>
    <row r="19" spans="1:10" ht="16.5" thickBot="1" x14ac:dyDescent="0.3">
      <c r="A19" s="168">
        <f>'Юноши '!A22</f>
        <v>34</v>
      </c>
      <c r="D19" s="173">
        <f>'Юноши '!V22</f>
        <v>268</v>
      </c>
      <c r="E19" s="26">
        <f t="shared" si="0"/>
        <v>5</v>
      </c>
      <c r="F19" s="169"/>
      <c r="G19" s="169">
        <f t="array" ref="G19">LARGE(IF(I19=$D$2:$D$43,ROW($D$2:$D$43)-ROW($D$1),0),COUNTIF($I$2:$I$43,I19)-COUNTIF($I$1:I18,I19))</f>
        <v>9</v>
      </c>
      <c r="H19" s="169">
        <f t="shared" si="1"/>
        <v>17</v>
      </c>
      <c r="I19" s="169">
        <f t="shared" si="3"/>
        <v>239</v>
      </c>
      <c r="J19" s="169">
        <v>18</v>
      </c>
    </row>
    <row r="20" spans="1:10" ht="16.5" thickBot="1" x14ac:dyDescent="0.3">
      <c r="A20" s="168">
        <f>'Юноши '!A24</f>
        <v>43</v>
      </c>
      <c r="D20" s="173">
        <f>'Юноши '!V24</f>
        <v>184</v>
      </c>
      <c r="E20" s="26">
        <f t="shared" si="0"/>
        <v>38</v>
      </c>
      <c r="F20" s="169"/>
      <c r="G20" s="169">
        <f t="array" ref="G20">LARGE(IF(I20=$D$2:$D$43,ROW($D$2:$D$43)-ROW($D$1),0),COUNTIF($I$2:$I$43,I20)-COUNTIF($I$1:I19,I20))</f>
        <v>33</v>
      </c>
      <c r="H20" s="169">
        <f t="shared" si="1"/>
        <v>73</v>
      </c>
      <c r="I20" s="169">
        <f t="shared" si="3"/>
        <v>231</v>
      </c>
      <c r="J20" s="169">
        <v>19</v>
      </c>
    </row>
    <row r="21" spans="1:10" ht="16.5" thickBot="1" x14ac:dyDescent="0.3">
      <c r="A21" s="168">
        <f>'Юноши '!A25</f>
        <v>44</v>
      </c>
      <c r="D21" s="173">
        <f>'Юноши '!V25</f>
        <v>203</v>
      </c>
      <c r="E21" s="26">
        <f t="shared" si="0"/>
        <v>34</v>
      </c>
      <c r="F21" s="169"/>
      <c r="G21" s="169">
        <f t="array" ref="G21">LARGE(IF(I21=$D$2:$D$43,ROW($D$2:$D$43)-ROW($D$1),0),COUNTIF($I$2:$I$43,I21)-COUNTIF($I$1:I20,I21))</f>
        <v>10</v>
      </c>
      <c r="H21" s="169">
        <f t="shared" si="1"/>
        <v>18</v>
      </c>
      <c r="I21" s="169">
        <f t="shared" si="3"/>
        <v>229</v>
      </c>
      <c r="J21" s="169">
        <v>20</v>
      </c>
    </row>
    <row r="22" spans="1:10" ht="16.5" thickBot="1" x14ac:dyDescent="0.3">
      <c r="A22" s="168">
        <f>'Юноши '!A26</f>
        <v>45</v>
      </c>
      <c r="D22" s="173">
        <f>'Юноши '!V26</f>
        <v>219</v>
      </c>
      <c r="E22" s="26">
        <f t="shared" si="0"/>
        <v>25</v>
      </c>
      <c r="F22" s="169"/>
      <c r="G22" s="169">
        <f t="array" ref="G22">LARGE(IF(I22=$D$2:$D$43,ROW($D$2:$D$43)-ROW($D$1),0),COUNTIF($I$2:$I$43,I22)-COUNTIF($I$1:I21,I22))</f>
        <v>34</v>
      </c>
      <c r="H22" s="169">
        <f t="shared" si="1"/>
        <v>74</v>
      </c>
      <c r="I22" s="169">
        <f t="shared" si="3"/>
        <v>227</v>
      </c>
      <c r="J22" s="169">
        <v>21</v>
      </c>
    </row>
    <row r="23" spans="1:10" ht="16.5" thickBot="1" x14ac:dyDescent="0.3">
      <c r="A23" s="168">
        <f>'Юноши '!A27</f>
        <v>46</v>
      </c>
      <c r="D23" s="173">
        <f>'Юноши '!V27</f>
        <v>207</v>
      </c>
      <c r="E23" s="26">
        <f t="shared" si="0"/>
        <v>31</v>
      </c>
      <c r="F23" s="170"/>
      <c r="G23" s="169">
        <f t="array" ref="G23">LARGE(IF(I23=$D$2:$D$43,ROW($D$2:$D$43)-ROW($D$1),0),COUNTIF($I$2:$I$43,I23)-COUNTIF($I$1:I22,I23))</f>
        <v>4</v>
      </c>
      <c r="H23" s="169">
        <f t="shared" si="1"/>
        <v>4</v>
      </c>
      <c r="I23" s="169">
        <f t="shared" si="3"/>
        <v>222</v>
      </c>
      <c r="J23" s="171">
        <v>22</v>
      </c>
    </row>
    <row r="24" spans="1:10" ht="16.5" thickBot="1" x14ac:dyDescent="0.3">
      <c r="A24" s="168">
        <f>'Юноши '!A28</f>
        <v>47</v>
      </c>
      <c r="D24" s="173">
        <f>'Юноши '!V28</f>
        <v>282</v>
      </c>
      <c r="E24" s="26">
        <f t="shared" si="0"/>
        <v>4</v>
      </c>
      <c r="G24" s="169">
        <f t="array" ref="G24">LARGE(IF(I24=$D$2:$D$43,ROW($D$2:$D$43)-ROW($D$1),0),COUNTIF($I$2:$I$43,I24)-COUNTIF($I$1:I23,I24))</f>
        <v>38</v>
      </c>
      <c r="H24" s="169">
        <f t="shared" si="1"/>
        <v>86</v>
      </c>
      <c r="I24" s="169">
        <f t="shared" si="3"/>
        <v>220</v>
      </c>
      <c r="J24" s="171">
        <v>23</v>
      </c>
    </row>
    <row r="25" spans="1:10" ht="16.5" thickBot="1" x14ac:dyDescent="0.3">
      <c r="A25" s="168">
        <f>'Юноши '!A29</f>
        <v>48</v>
      </c>
      <c r="D25" s="173">
        <f>'Юноши '!V29</f>
        <v>251</v>
      </c>
      <c r="E25" s="26">
        <f t="shared" si="0"/>
        <v>13</v>
      </c>
      <c r="G25" s="169">
        <f t="array" ref="G25">LARGE(IF(I25=$D$2:$D$43,ROW($D$2:$D$43)-ROW($D$1),0),COUNTIF($I$2:$I$43,I25)-COUNTIF($I$1:I24,I25))</f>
        <v>15</v>
      </c>
      <c r="H25" s="169">
        <f t="shared" si="1"/>
        <v>31</v>
      </c>
      <c r="I25" s="169">
        <f t="shared" si="3"/>
        <v>219</v>
      </c>
      <c r="J25" s="171">
        <v>24</v>
      </c>
    </row>
    <row r="26" spans="1:10" ht="16.5" thickBot="1" x14ac:dyDescent="0.3">
      <c r="A26" s="168">
        <f>'Юноши '!A31</f>
        <v>57</v>
      </c>
      <c r="D26" s="173">
        <f>'Юноши '!V31</f>
        <v>152</v>
      </c>
      <c r="E26" s="26">
        <f t="shared" si="0"/>
        <v>39</v>
      </c>
      <c r="G26" s="169">
        <f t="array" ref="G26">LARGE(IF(I26=$D$2:$D$43,ROW($D$2:$D$43)-ROW($D$1),0),COUNTIF($I$2:$I$43,I26)-COUNTIF($I$1:I25,I26))</f>
        <v>21</v>
      </c>
      <c r="H26" s="169">
        <f t="shared" si="1"/>
        <v>45</v>
      </c>
      <c r="I26" s="169">
        <f t="shared" si="3"/>
        <v>219</v>
      </c>
      <c r="J26" s="171">
        <v>25</v>
      </c>
    </row>
    <row r="27" spans="1:10" ht="16.5" thickBot="1" x14ac:dyDescent="0.3">
      <c r="A27" s="168">
        <f>'Юноши '!A32</f>
        <v>58</v>
      </c>
      <c r="D27" s="173">
        <f>'Юноши '!V32</f>
        <v>215</v>
      </c>
      <c r="E27" s="26">
        <f t="shared" si="0"/>
        <v>28</v>
      </c>
      <c r="G27" s="169">
        <f t="array" ref="G27">LARGE(IF(I27=$D$2:$D$43,ROW($D$2:$D$43)-ROW($D$1),0),COUNTIF($I$2:$I$43,I27)-COUNTIF($I$1:I26,I27))</f>
        <v>36</v>
      </c>
      <c r="H27" s="169">
        <f t="shared" si="1"/>
        <v>76</v>
      </c>
      <c r="I27" s="169">
        <f t="shared" si="3"/>
        <v>219</v>
      </c>
      <c r="J27" s="171">
        <v>26</v>
      </c>
    </row>
    <row r="28" spans="1:10" ht="16.5" thickBot="1" x14ac:dyDescent="0.3">
      <c r="A28" s="168">
        <f>'Юноши '!A33</f>
        <v>59</v>
      </c>
      <c r="D28" s="173">
        <f>'Юноши '!V33</f>
        <v>254</v>
      </c>
      <c r="E28" s="26">
        <f t="shared" si="0"/>
        <v>12</v>
      </c>
      <c r="G28" s="169">
        <f t="array" ref="G28">LARGE(IF(I28=$D$2:$D$43,ROW($D$2:$D$43)-ROW($D$1),0),COUNTIF($I$2:$I$43,I28)-COUNTIF($I$1:I27,I28))</f>
        <v>13</v>
      </c>
      <c r="H28" s="169">
        <f t="shared" si="1"/>
        <v>29</v>
      </c>
      <c r="I28" s="169">
        <f t="shared" si="3"/>
        <v>217</v>
      </c>
      <c r="J28" s="171">
        <v>27</v>
      </c>
    </row>
    <row r="29" spans="1:10" ht="16.5" thickBot="1" x14ac:dyDescent="0.3">
      <c r="A29" s="168">
        <f>'Юноши '!A34</f>
        <v>60</v>
      </c>
      <c r="D29" s="173">
        <f>'Юноши '!V34</f>
        <v>258</v>
      </c>
      <c r="E29" s="26">
        <f t="shared" si="0"/>
        <v>10</v>
      </c>
      <c r="G29" s="169">
        <f t="array" ref="G29">LARGE(IF(I29=$D$2:$D$43,ROW($D$2:$D$43)-ROW($D$1),0),COUNTIF($I$2:$I$43,I29)-COUNTIF($I$1:I28,I29))</f>
        <v>26</v>
      </c>
      <c r="H29" s="169">
        <f t="shared" si="1"/>
        <v>58</v>
      </c>
      <c r="I29" s="169">
        <f t="shared" si="3"/>
        <v>215</v>
      </c>
      <c r="J29" s="171">
        <v>28</v>
      </c>
    </row>
    <row r="30" spans="1:10" ht="16.5" thickBot="1" x14ac:dyDescent="0.3">
      <c r="A30" s="168">
        <f>'Юноши '!A35</f>
        <v>61</v>
      </c>
      <c r="D30" s="173">
        <f>'Юноши '!V35</f>
        <v>259</v>
      </c>
      <c r="E30" s="26">
        <f t="shared" si="0"/>
        <v>9</v>
      </c>
      <c r="G30" s="169">
        <f t="array" ref="G30">LARGE(IF(I30=$D$2:$D$43,ROW($D$2:$D$43)-ROW($D$1),0),COUNTIF($I$2:$I$43,I30)-COUNTIF($I$1:I29,I30))</f>
        <v>32</v>
      </c>
      <c r="H30" s="169">
        <f t="shared" si="1"/>
        <v>72</v>
      </c>
      <c r="I30" s="169">
        <f t="shared" si="3"/>
        <v>210</v>
      </c>
      <c r="J30" s="171">
        <v>29</v>
      </c>
    </row>
    <row r="31" spans="1:10" ht="16.5" thickBot="1" x14ac:dyDescent="0.3">
      <c r="A31" s="168">
        <f>'Юноши '!A36</f>
        <v>62</v>
      </c>
      <c r="D31" s="173">
        <f>'Юноши '!V36</f>
        <v>309</v>
      </c>
      <c r="E31" s="26">
        <f t="shared" si="0"/>
        <v>1</v>
      </c>
      <c r="G31" s="169">
        <f t="array" ref="G31">LARGE(IF(I31=$D$2:$D$43,ROW($D$2:$D$43)-ROW($D$1),0),COUNTIF($I$2:$I$43,I31)-COUNTIF($I$1:I30,I31))</f>
        <v>8</v>
      </c>
      <c r="H31" s="169">
        <f t="shared" si="1"/>
        <v>16</v>
      </c>
      <c r="I31" s="169">
        <f t="shared" si="3"/>
        <v>208</v>
      </c>
      <c r="J31" s="171">
        <v>30</v>
      </c>
    </row>
    <row r="32" spans="1:10" ht="16.5" thickBot="1" x14ac:dyDescent="0.3">
      <c r="A32" s="168">
        <f>'Юноши '!A38</f>
        <v>71</v>
      </c>
      <c r="D32" s="173">
        <f>'Юноши '!V38</f>
        <v>196</v>
      </c>
      <c r="E32" s="26">
        <f t="shared" si="0"/>
        <v>36</v>
      </c>
      <c r="G32" s="169">
        <f t="array" ref="G32">LARGE(IF(I32=$D$2:$D$43,ROW($D$2:$D$43)-ROW($D$1),0),COUNTIF($I$2:$I$43,I32)-COUNTIF($I$1:I31,I32))</f>
        <v>22</v>
      </c>
      <c r="H32" s="169">
        <f t="shared" si="1"/>
        <v>46</v>
      </c>
      <c r="I32" s="169">
        <f t="shared" si="3"/>
        <v>207</v>
      </c>
      <c r="J32" s="171">
        <v>31</v>
      </c>
    </row>
    <row r="33" spans="1:10" ht="16.5" thickBot="1" x14ac:dyDescent="0.3">
      <c r="A33" s="168">
        <f>'Юноши '!A39</f>
        <v>72</v>
      </c>
      <c r="D33" s="173">
        <f>'Юноши '!V39</f>
        <v>210</v>
      </c>
      <c r="E33" s="26">
        <f t="shared" si="0"/>
        <v>29</v>
      </c>
      <c r="G33" s="169">
        <f t="array" ref="G33">LARGE(IF(I33=$D$2:$D$43,ROW($D$2:$D$43)-ROW($D$1),0),COUNTIF($I$2:$I$43,I33)-COUNTIF($I$1:I32,I33))</f>
        <v>14</v>
      </c>
      <c r="H33" s="169">
        <f t="shared" si="1"/>
        <v>30</v>
      </c>
      <c r="I33" s="169">
        <f t="shared" si="3"/>
        <v>206</v>
      </c>
      <c r="J33" s="171">
        <v>32</v>
      </c>
    </row>
    <row r="34" spans="1:10" ht="16.5" thickBot="1" x14ac:dyDescent="0.3">
      <c r="A34" s="168">
        <f>'Юноши '!A40</f>
        <v>73</v>
      </c>
      <c r="D34" s="173">
        <f>'Юноши '!V40</f>
        <v>231</v>
      </c>
      <c r="E34" s="26">
        <f t="shared" si="0"/>
        <v>19</v>
      </c>
      <c r="G34" s="169">
        <f t="array" ref="G34">LARGE(IF(I34=$D$2:$D$43,ROW($D$2:$D$43)-ROW($D$1),0),COUNTIF($I$2:$I$43,I34)-COUNTIF($I$1:I33,I34))</f>
        <v>7</v>
      </c>
      <c r="H34" s="169">
        <f t="shared" si="1"/>
        <v>15</v>
      </c>
      <c r="I34" s="169">
        <f t="shared" si="3"/>
        <v>203</v>
      </c>
      <c r="J34" s="171">
        <v>33</v>
      </c>
    </row>
    <row r="35" spans="1:10" ht="16.5" thickBot="1" x14ac:dyDescent="0.3">
      <c r="A35" s="168">
        <f>'Юноши '!A41</f>
        <v>74</v>
      </c>
      <c r="D35" s="173">
        <f>'Юноши '!V41</f>
        <v>227</v>
      </c>
      <c r="E35" s="26">
        <f t="shared" si="0"/>
        <v>21</v>
      </c>
      <c r="G35" s="169">
        <f t="array" ref="G35">LARGE(IF(I35=$D$2:$D$43,ROW($D$2:$D$43)-ROW($D$1),0),COUNTIF($I$2:$I$43,I35)-COUNTIF($I$1:I34,I35))</f>
        <v>20</v>
      </c>
      <c r="H35" s="169">
        <f t="shared" si="1"/>
        <v>44</v>
      </c>
      <c r="I35" s="169">
        <f t="shared" si="3"/>
        <v>203</v>
      </c>
      <c r="J35" s="171">
        <v>34</v>
      </c>
    </row>
    <row r="36" spans="1:10" ht="16.5" thickBot="1" x14ac:dyDescent="0.3">
      <c r="A36" s="168">
        <f>'Юноши '!A42</f>
        <v>75</v>
      </c>
      <c r="D36" s="173">
        <f>'Юноши '!V42</f>
        <v>283</v>
      </c>
      <c r="E36" s="26">
        <f t="shared" si="0"/>
        <v>3</v>
      </c>
      <c r="G36" s="169">
        <f t="array" ref="G36">LARGE(IF(I36=$D$2:$D$43,ROW($D$2:$D$43)-ROW($D$1),0),COUNTIF($I$2:$I$43,I36)-COUNTIF($I$1:I35,I36))</f>
        <v>3</v>
      </c>
      <c r="H36" s="169">
        <f t="shared" si="1"/>
        <v>3</v>
      </c>
      <c r="I36" s="169">
        <f t="shared" si="3"/>
        <v>200</v>
      </c>
      <c r="J36" s="171">
        <v>35</v>
      </c>
    </row>
    <row r="37" spans="1:10" ht="16.5" thickBot="1" x14ac:dyDescent="0.3">
      <c r="A37" s="168">
        <f>'Юноши '!A43</f>
        <v>76</v>
      </c>
      <c r="D37" s="173">
        <f>'Юноши '!V43</f>
        <v>219</v>
      </c>
      <c r="E37" s="26">
        <f t="shared" si="0"/>
        <v>26</v>
      </c>
      <c r="G37" s="169">
        <f t="array" ref="G37">LARGE(IF(I37=$D$2:$D$43,ROW($D$2:$D$43)-ROW($D$1),0),COUNTIF($I$2:$I$43,I37)-COUNTIF($I$1:I36,I37))</f>
        <v>31</v>
      </c>
      <c r="H37" s="169">
        <f t="shared" si="1"/>
        <v>71</v>
      </c>
      <c r="I37" s="169">
        <f t="shared" si="3"/>
        <v>196</v>
      </c>
      <c r="J37" s="171">
        <v>36</v>
      </c>
    </row>
    <row r="38" spans="1:10" ht="16.5" thickBot="1" x14ac:dyDescent="0.3">
      <c r="A38" s="168">
        <f>'Юноши '!A44</f>
        <v>77</v>
      </c>
      <c r="D38" s="173">
        <f>'Юноши '!V44</f>
        <v>0</v>
      </c>
      <c r="E38" s="26" t="str">
        <f t="shared" si="0"/>
        <v/>
      </c>
      <c r="G38" s="169">
        <f t="array" ref="G38">LARGE(IF(I38=$D$2:$D$43,ROW($D$2:$D$43)-ROW($D$1),0),COUNTIF($I$2:$I$43,I38)-COUNTIF($I$1:I37,I38))</f>
        <v>2</v>
      </c>
      <c r="H38" s="169">
        <f t="shared" si="1"/>
        <v>2</v>
      </c>
      <c r="I38" s="169">
        <f t="shared" si="3"/>
        <v>186</v>
      </c>
      <c r="J38" s="171">
        <v>37</v>
      </c>
    </row>
    <row r="39" spans="1:10" ht="16.5" thickBot="1" x14ac:dyDescent="0.3">
      <c r="A39" s="168">
        <f>'Юноши '!A45</f>
        <v>86</v>
      </c>
      <c r="D39" s="173">
        <f>'Юноши '!V45</f>
        <v>220</v>
      </c>
      <c r="E39" s="26">
        <f t="shared" si="0"/>
        <v>23</v>
      </c>
      <c r="G39" s="169">
        <f t="array" ref="G39">LARGE(IF(I39=$D$2:$D$43,ROW($D$2:$D$43)-ROW($D$1),0),COUNTIF($I$2:$I$43,I39)-COUNTIF($I$1:I38,I39))</f>
        <v>19</v>
      </c>
      <c r="H39" s="169">
        <f t="shared" si="1"/>
        <v>43</v>
      </c>
      <c r="I39" s="169">
        <f t="shared" si="3"/>
        <v>184</v>
      </c>
      <c r="J39" s="171">
        <v>38</v>
      </c>
    </row>
    <row r="40" spans="1:10" ht="16.5" thickBot="1" x14ac:dyDescent="0.3">
      <c r="A40" s="168">
        <f>'Юноши '!A46</f>
        <v>88</v>
      </c>
      <c r="D40" s="173">
        <f>'Юноши '!V46</f>
        <v>268</v>
      </c>
      <c r="E40" s="26">
        <f t="shared" si="0"/>
        <v>6</v>
      </c>
      <c r="G40" s="169">
        <f t="array" ref="G40">LARGE(IF(I40=$D$2:$D$43,ROW($D$2:$D$43)-ROW($D$1),0),COUNTIF($I$2:$I$43,I40)-COUNTIF($I$1:I39,I40))</f>
        <v>25</v>
      </c>
      <c r="H40" s="169">
        <f t="shared" si="1"/>
        <v>57</v>
      </c>
      <c r="I40" s="169">
        <f t="shared" si="3"/>
        <v>152</v>
      </c>
      <c r="J40" s="171">
        <v>39</v>
      </c>
    </row>
    <row r="41" spans="1:10" ht="16.5" thickBot="1" x14ac:dyDescent="0.3">
      <c r="A41" s="168">
        <f>'Юноши '!A47</f>
        <v>89</v>
      </c>
      <c r="D41" s="173">
        <f>'Юноши '!V47</f>
        <v>249</v>
      </c>
      <c r="E41" s="26">
        <f t="shared" si="0"/>
        <v>15</v>
      </c>
      <c r="G41" s="169">
        <f t="array" ref="G41">LARGE(IF(I41=$D$2:$D$43,ROW($D$2:$D$43)-ROW($D$1),0),COUNTIF($I$2:$I$43,I41)-COUNTIF($I$1:I40,I41))</f>
        <v>1</v>
      </c>
      <c r="H41" s="169">
        <f t="shared" si="1"/>
        <v>1</v>
      </c>
      <c r="I41" s="169">
        <f t="shared" si="3"/>
        <v>136</v>
      </c>
      <c r="J41" s="171">
        <v>40</v>
      </c>
    </row>
    <row r="42" spans="1:10" ht="16.5" thickBot="1" x14ac:dyDescent="0.3">
      <c r="A42" s="168">
        <f>'Юноши '!A48</f>
        <v>90</v>
      </c>
      <c r="D42" s="173">
        <f>'Юноши '!V48</f>
        <v>268</v>
      </c>
      <c r="E42" s="26">
        <f t="shared" si="0"/>
        <v>7</v>
      </c>
      <c r="G42" s="169">
        <f t="array" ref="G42">LARGE(IF(I42=$D$2:$D$43,ROW($D$2:$D$43)-ROW($D$1),0),COUNTIF($I$2:$I$43,I42)-COUNTIF($I$1:I41,I42))</f>
        <v>37</v>
      </c>
      <c r="H42" s="169">
        <f t="shared" si="1"/>
        <v>77</v>
      </c>
      <c r="I42" s="169">
        <f t="shared" si="3"/>
        <v>0</v>
      </c>
      <c r="J42" s="171">
        <v>41</v>
      </c>
    </row>
    <row r="43" spans="1:10" ht="16.5" thickBot="1" x14ac:dyDescent="0.3">
      <c r="A43" s="168">
        <f>'Юноши '!A49</f>
        <v>91</v>
      </c>
      <c r="D43" s="173">
        <f>'Юноши '!V49</f>
        <v>0</v>
      </c>
      <c r="E43" s="26" t="str">
        <f t="shared" si="0"/>
        <v/>
      </c>
      <c r="G43" s="169">
        <f t="array" ref="G43">LARGE(IF(I43=$D$2:$D$43,ROW($D$2:$D$43)-ROW($D$1),0),COUNTIF($I$2:$I$43,I43)-COUNTIF($I$1:I42,I43))</f>
        <v>42</v>
      </c>
      <c r="H43" s="169">
        <f t="shared" si="1"/>
        <v>91</v>
      </c>
      <c r="I43" s="169">
        <f t="shared" si="3"/>
        <v>0</v>
      </c>
      <c r="J43" s="171">
        <v>42</v>
      </c>
    </row>
  </sheetData>
  <mergeCells count="2">
    <mergeCell ref="O1:R1"/>
    <mergeCell ref="O2:R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3"/>
  <sheetViews>
    <sheetView view="pageBreakPreview" zoomScale="55" zoomScaleNormal="55" zoomScaleSheetLayoutView="55" workbookViewId="0">
      <pane ySplit="3" topLeftCell="A22" activePane="bottomLeft" state="frozen"/>
      <selection pane="bottomLeft" activeCell="N17" sqref="N17"/>
    </sheetView>
  </sheetViews>
  <sheetFormatPr defaultRowHeight="15" x14ac:dyDescent="0.25"/>
  <cols>
    <col min="1" max="1" width="28.28515625" customWidth="1"/>
    <col min="2" max="2" width="31.5703125" customWidth="1"/>
    <col min="3" max="3" width="13" hidden="1" customWidth="1"/>
    <col min="7" max="7" width="15" style="230" customWidth="1"/>
    <col min="9" max="9" width="15.140625" customWidth="1"/>
    <col min="11" max="11" width="15.42578125" hidden="1" customWidth="1"/>
    <col min="12" max="12" width="0" hidden="1" customWidth="1"/>
    <col min="13" max="13" width="14.28515625" customWidth="1"/>
    <col min="15" max="15" width="14" customWidth="1"/>
    <col min="17" max="17" width="13" customWidth="1"/>
    <col min="19" max="19" width="13.85546875" customWidth="1"/>
    <col min="20" max="20" width="12.140625" bestFit="1" customWidth="1"/>
    <col min="21" max="21" width="12.28515625" customWidth="1"/>
    <col min="22" max="22" width="0" hidden="1" customWidth="1"/>
    <col min="23" max="23" width="11.28515625" hidden="1" customWidth="1"/>
    <col min="24" max="24" width="0" hidden="1" customWidth="1"/>
    <col min="25" max="25" width="10.140625" hidden="1" customWidth="1"/>
    <col min="26" max="26" width="0" hidden="1" customWidth="1"/>
    <col min="30" max="30" width="18.28515625" hidden="1" customWidth="1"/>
    <col min="31" max="31" width="0" hidden="1" customWidth="1"/>
  </cols>
  <sheetData>
    <row r="1" spans="1:31" ht="49.5" customHeight="1" thickBot="1" x14ac:dyDescent="0.35">
      <c r="A1" s="668" t="s">
        <v>227</v>
      </c>
      <c r="B1" s="668"/>
      <c r="C1" s="668"/>
      <c r="D1" s="668"/>
      <c r="E1" s="668"/>
      <c r="F1" s="668"/>
      <c r="G1" s="668"/>
      <c r="H1" s="668"/>
      <c r="I1" s="668"/>
      <c r="J1" s="668"/>
      <c r="K1" s="668"/>
      <c r="L1" s="668"/>
      <c r="M1" s="668"/>
      <c r="N1" s="668"/>
      <c r="O1" s="668"/>
      <c r="P1" s="668"/>
      <c r="Q1" s="668"/>
      <c r="R1" s="668"/>
      <c r="S1" s="668"/>
      <c r="T1" s="668"/>
      <c r="U1" s="668"/>
      <c r="V1" s="668"/>
      <c r="W1" s="668"/>
      <c r="X1" s="668"/>
      <c r="Y1" s="668"/>
      <c r="Z1" s="668"/>
      <c r="AA1" s="668"/>
      <c r="AB1" s="668"/>
      <c r="AC1" s="668"/>
      <c r="AD1" t="s">
        <v>228</v>
      </c>
    </row>
    <row r="2" spans="1:31" ht="46.5" customHeight="1" x14ac:dyDescent="0.25">
      <c r="A2" s="669" t="s">
        <v>4</v>
      </c>
      <c r="B2" s="671" t="s">
        <v>17</v>
      </c>
      <c r="C2" s="673" t="s">
        <v>23</v>
      </c>
      <c r="D2" s="673" t="s">
        <v>1</v>
      </c>
      <c r="E2" s="675" t="s">
        <v>93</v>
      </c>
      <c r="F2" s="673" t="s">
        <v>3</v>
      </c>
      <c r="G2" s="661" t="s">
        <v>5</v>
      </c>
      <c r="H2" s="662"/>
      <c r="I2" s="655" t="s">
        <v>88</v>
      </c>
      <c r="J2" s="656"/>
      <c r="K2" s="657" t="s">
        <v>27</v>
      </c>
      <c r="L2" s="658"/>
      <c r="M2" s="655" t="s">
        <v>182</v>
      </c>
      <c r="N2" s="656"/>
      <c r="O2" s="657" t="s">
        <v>9</v>
      </c>
      <c r="P2" s="658"/>
      <c r="Q2" s="655" t="s">
        <v>10</v>
      </c>
      <c r="R2" s="656"/>
      <c r="S2" s="655" t="s">
        <v>11</v>
      </c>
      <c r="T2" s="656"/>
      <c r="U2" s="659" t="s">
        <v>12</v>
      </c>
      <c r="V2" s="660"/>
      <c r="W2" s="661" t="s">
        <v>13</v>
      </c>
      <c r="X2" s="662"/>
      <c r="Y2" s="663" t="s">
        <v>14</v>
      </c>
      <c r="Z2" s="662"/>
      <c r="AA2" s="512"/>
      <c r="AB2" s="664" t="s">
        <v>200</v>
      </c>
      <c r="AC2" s="665"/>
    </row>
    <row r="3" spans="1:31" ht="60.75" x14ac:dyDescent="0.25">
      <c r="A3" s="670"/>
      <c r="B3" s="672"/>
      <c r="C3" s="674"/>
      <c r="D3" s="674"/>
      <c r="E3" s="676"/>
      <c r="F3" s="674"/>
      <c r="G3" s="231" t="s">
        <v>25</v>
      </c>
      <c r="H3" s="232" t="s">
        <v>26</v>
      </c>
      <c r="I3" s="233" t="s">
        <v>25</v>
      </c>
      <c r="J3" s="234" t="s">
        <v>26</v>
      </c>
      <c r="K3" s="235" t="s">
        <v>25</v>
      </c>
      <c r="L3" s="232" t="s">
        <v>26</v>
      </c>
      <c r="M3" s="233" t="s">
        <v>25</v>
      </c>
      <c r="N3" s="234" t="s">
        <v>26</v>
      </c>
      <c r="O3" s="235" t="s">
        <v>25</v>
      </c>
      <c r="P3" s="232" t="s">
        <v>26</v>
      </c>
      <c r="Q3" s="233" t="s">
        <v>25</v>
      </c>
      <c r="R3" s="234" t="s">
        <v>26</v>
      </c>
      <c r="S3" s="233" t="s">
        <v>25</v>
      </c>
      <c r="T3" s="234" t="s">
        <v>26</v>
      </c>
      <c r="U3" s="233" t="s">
        <v>19</v>
      </c>
      <c r="V3" s="236" t="s">
        <v>20</v>
      </c>
      <c r="W3" s="233" t="s">
        <v>19</v>
      </c>
      <c r="X3" s="236" t="s">
        <v>20</v>
      </c>
      <c r="Y3" s="233" t="s">
        <v>19</v>
      </c>
      <c r="Z3" s="255" t="s">
        <v>20</v>
      </c>
      <c r="AA3" s="513"/>
      <c r="AB3" s="666"/>
      <c r="AC3" s="667"/>
    </row>
    <row r="4" spans="1:31" ht="15" customHeight="1" x14ac:dyDescent="0.25">
      <c r="A4" s="650" t="s">
        <v>186</v>
      </c>
      <c r="B4" s="651"/>
      <c r="C4" s="651"/>
      <c r="D4" s="651"/>
      <c r="E4" s="651"/>
      <c r="F4" s="651"/>
      <c r="G4" s="651"/>
      <c r="H4" s="651"/>
      <c r="I4" s="651"/>
      <c r="J4" s="651"/>
      <c r="K4" s="651"/>
      <c r="L4" s="651"/>
      <c r="M4" s="651"/>
      <c r="N4" s="651"/>
      <c r="O4" s="651"/>
      <c r="P4" s="651"/>
      <c r="Q4" s="651"/>
      <c r="R4" s="651"/>
      <c r="S4" s="651"/>
      <c r="T4" s="651"/>
      <c r="U4" s="651"/>
      <c r="V4" s="651"/>
      <c r="W4" s="651"/>
      <c r="X4" s="651"/>
      <c r="Y4" s="651"/>
      <c r="Z4" s="651"/>
      <c r="AA4" s="651"/>
      <c r="AB4" s="651"/>
      <c r="AC4" s="652"/>
    </row>
    <row r="5" spans="1:31" ht="15.75" customHeight="1" thickBot="1" x14ac:dyDescent="0.3">
      <c r="A5" s="650"/>
      <c r="B5" s="651"/>
      <c r="C5" s="651"/>
      <c r="D5" s="651"/>
      <c r="E5" s="651"/>
      <c r="F5" s="651"/>
      <c r="G5" s="651"/>
      <c r="H5" s="651"/>
      <c r="I5" s="651"/>
      <c r="J5" s="651"/>
      <c r="K5" s="651"/>
      <c r="L5" s="651"/>
      <c r="M5" s="651"/>
      <c r="N5" s="651"/>
      <c r="O5" s="651"/>
      <c r="P5" s="651"/>
      <c r="Q5" s="651"/>
      <c r="R5" s="651"/>
      <c r="S5" s="651"/>
      <c r="T5" s="651"/>
      <c r="U5" s="651"/>
      <c r="V5" s="651"/>
      <c r="W5" s="651"/>
      <c r="X5" s="651"/>
      <c r="Y5" s="651"/>
      <c r="Z5" s="651"/>
      <c r="AA5" s="651"/>
      <c r="AB5" s="651"/>
      <c r="AC5" s="652"/>
    </row>
    <row r="6" spans="1:31" ht="21.75" thickBot="1" x14ac:dyDescent="0.4">
      <c r="A6" s="237" t="str">
        <f>IF(ISBLANK('Сводный отчет'!B4),"",'Сводный отчет'!B4)</f>
        <v>Брестская область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  <c r="R6" s="237"/>
      <c r="S6" s="237"/>
      <c r="T6" s="237">
        <f>'ЛЗ Девушки'!U6</f>
        <v>133</v>
      </c>
      <c r="U6" s="237">
        <f>IF(ISBLANK('Сводный отчет'!V4),"",'Сводный отчет'!V4)</f>
        <v>136</v>
      </c>
      <c r="V6" s="241">
        <f>IF(ISBLANK('Сводный отчет'!W4),"",'Сводный отчет'!W4)</f>
        <v>40</v>
      </c>
      <c r="W6" s="241">
        <f>IF(ISBLANK('Сводный отчет'!X4),"",'Сводный отчет'!X4)</f>
        <v>1249</v>
      </c>
      <c r="X6" s="241" t="str">
        <f>IF(ISBLANK('Сводный отчет'!Y4),"",'Сводный отчет'!Y4)</f>
        <v/>
      </c>
      <c r="Y6" s="241">
        <f>IF(ISBLANK('Сводный отчет'!Z4),"",'Сводный отчет'!Z4)</f>
        <v>2296</v>
      </c>
      <c r="Z6" s="241">
        <f>IF(ISBLANK('Сводный отчет'!AA4),"",'Сводный отчет'!AA4)</f>
        <v>7</v>
      </c>
      <c r="AA6" s="241">
        <f>T6+U6</f>
        <v>269</v>
      </c>
      <c r="AB6" s="653">
        <f>IFERROR(_xlfn.RANK.EQ(AA6,$AA$6:$AA$11,0),"")</f>
        <v>6</v>
      </c>
      <c r="AC6" s="654"/>
      <c r="AD6" t="str">
        <f>IFERROR(IF(F6="М",INDEX('Юноши '!$W$3:$W$49,MATCH(B6,'Юноши '!$C$3:$C$49,0)),""),"")</f>
        <v/>
      </c>
      <c r="AE6" t="str">
        <f>IFERROR(IF(F6="М",INDEX('Юноши '!$X$3:$X$44,MATCH(B6,'Юноши '!$C$3:$C$49,0)),""),"")</f>
        <v/>
      </c>
    </row>
    <row r="7" spans="1:31" ht="21.75" thickBot="1" x14ac:dyDescent="0.4">
      <c r="A7" s="511" t="str">
        <f>'Сводный отчет'!B18</f>
        <v>Витебская область</v>
      </c>
      <c r="B7" s="242"/>
      <c r="C7" s="242"/>
      <c r="D7" s="242"/>
      <c r="E7" s="242"/>
      <c r="F7" s="242"/>
      <c r="G7" s="242"/>
      <c r="H7" s="242"/>
      <c r="I7" s="242"/>
      <c r="J7" s="242"/>
      <c r="K7" s="242"/>
      <c r="L7" s="242"/>
      <c r="M7" s="242"/>
      <c r="N7" s="242"/>
      <c r="O7" s="242"/>
      <c r="P7" s="242"/>
      <c r="Q7" s="242"/>
      <c r="R7" s="242"/>
      <c r="S7" s="242"/>
      <c r="T7" s="237">
        <f>'ЛЗ Девушки'!U7</f>
        <v>217</v>
      </c>
      <c r="U7" s="242">
        <f>'Сводный отчет'!V18</f>
        <v>203</v>
      </c>
      <c r="V7" s="246">
        <f>IF(ISBLANK('Сводный отчет'!W18),"",'Сводный отчет'!W18)</f>
        <v>33</v>
      </c>
      <c r="W7" s="246">
        <f>IF(ISBLANK('Сводный отчет'!X18),"",'Сводный отчет'!X18)</f>
        <v>1443</v>
      </c>
      <c r="X7" s="246" t="str">
        <f>IF(ISBLANK('Сводный отчет'!Y18),"",'Сводный отчет'!Y18)</f>
        <v/>
      </c>
      <c r="Y7" s="246">
        <f>IF(ISBLANK('Сводный отчет'!Z18),"",'Сводный отчет'!Z18)</f>
        <v>3028</v>
      </c>
      <c r="Z7" s="246">
        <f>IF(ISBLANK('Сводный отчет'!AA18),"",'Сводный отчет'!AA18)</f>
        <v>2</v>
      </c>
      <c r="AA7" s="241">
        <f t="shared" ref="AA7:AA11" si="0">T7+U7</f>
        <v>420</v>
      </c>
      <c r="AB7" s="653">
        <f t="shared" ref="AB7:AB11" si="1">IFERROR(_xlfn.RANK.EQ(AA7,$AA$6:$AA$11,0),"")</f>
        <v>2</v>
      </c>
      <c r="AC7" s="654"/>
      <c r="AD7" t="str">
        <f>IFERROR(IF(F7="М",INDEX('Юноши '!$W$3:$W$49,MATCH(B7,'Юноши '!$C$3:$C$49,0)),""),"")</f>
        <v/>
      </c>
      <c r="AE7" t="str">
        <f>IFERROR(IF(F7="М",INDEX('Юноши '!$X$3:$X$44,MATCH(B7,'Юноши '!$C$3:$C$49,0)),""),"")</f>
        <v/>
      </c>
    </row>
    <row r="8" spans="1:31" ht="21.75" thickBot="1" x14ac:dyDescent="0.4">
      <c r="A8" s="511" t="str">
        <f>'Сводный отчет'!B32</f>
        <v>Гомельская область</v>
      </c>
      <c r="B8" s="242"/>
      <c r="C8" s="242"/>
      <c r="D8" s="242"/>
      <c r="E8" s="242"/>
      <c r="F8" s="242"/>
      <c r="G8" s="242"/>
      <c r="H8" s="242"/>
      <c r="I8" s="242"/>
      <c r="J8" s="242"/>
      <c r="K8" s="242"/>
      <c r="L8" s="242"/>
      <c r="M8" s="242"/>
      <c r="N8" s="242"/>
      <c r="O8" s="242"/>
      <c r="P8" s="242"/>
      <c r="Q8" s="242"/>
      <c r="R8" s="242"/>
      <c r="S8" s="242"/>
      <c r="T8" s="237">
        <f>'ЛЗ Девушки'!U8</f>
        <v>234</v>
      </c>
      <c r="U8" s="242">
        <f>'Сводный отчет'!V32</f>
        <v>217</v>
      </c>
      <c r="V8" s="246"/>
      <c r="W8" s="246"/>
      <c r="X8" s="246"/>
      <c r="Y8" s="246"/>
      <c r="Z8" s="246"/>
      <c r="AA8" s="241">
        <f t="shared" si="0"/>
        <v>451</v>
      </c>
      <c r="AB8" s="653">
        <f t="shared" si="1"/>
        <v>1</v>
      </c>
      <c r="AC8" s="654"/>
      <c r="AD8" t="str">
        <f>IFERROR(IF(F8="М",INDEX('Юноши '!$W$3:$W$49,MATCH(B8,'Юноши '!$C$3:$C$49,0)),""),"")</f>
        <v/>
      </c>
      <c r="AE8" t="str">
        <f>IFERROR(IF(F8="М",INDEX('Юноши '!$X$3:$X$44,MATCH(B8,'Юноши '!$C$3:$C$49,0)),""),"")</f>
        <v/>
      </c>
    </row>
    <row r="9" spans="1:31" ht="21.75" thickBot="1" x14ac:dyDescent="0.4">
      <c r="A9" s="511" t="str">
        <f>'Сводный отчет'!B46</f>
        <v>Гродненская область</v>
      </c>
      <c r="B9" s="242"/>
      <c r="C9" s="242"/>
      <c r="D9" s="242"/>
      <c r="E9" s="242"/>
      <c r="F9" s="242"/>
      <c r="G9" s="242"/>
      <c r="H9" s="242"/>
      <c r="I9" s="242"/>
      <c r="J9" s="242"/>
      <c r="K9" s="242"/>
      <c r="L9" s="242"/>
      <c r="M9" s="242"/>
      <c r="N9" s="242"/>
      <c r="O9" s="242"/>
      <c r="P9" s="242"/>
      <c r="Q9" s="242"/>
      <c r="R9" s="242"/>
      <c r="S9" s="242"/>
      <c r="T9" s="237">
        <f>'ЛЗ Девушки'!U9</f>
        <v>179</v>
      </c>
      <c r="U9" s="242">
        <f>'Сводный отчет'!V46</f>
        <v>184</v>
      </c>
      <c r="V9" s="246"/>
      <c r="W9" s="246"/>
      <c r="X9" s="246"/>
      <c r="Y9" s="246"/>
      <c r="Z9" s="246"/>
      <c r="AA9" s="241">
        <f t="shared" si="0"/>
        <v>363</v>
      </c>
      <c r="AB9" s="653">
        <f t="shared" si="1"/>
        <v>4</v>
      </c>
      <c r="AC9" s="654"/>
      <c r="AD9" t="str">
        <f>IFERROR(IF(F9="М",INDEX('Юноши '!$W$3:$W$49,MATCH(B9,'Юноши '!$C$3:$C$49,0)),""),"")</f>
        <v/>
      </c>
      <c r="AE9" t="str">
        <f>IFERROR(IF(F9="М",INDEX('Юноши '!$X$3:$X$44,MATCH(B9,'Юноши '!$C$3:$C$49,0)),""),"")</f>
        <v/>
      </c>
    </row>
    <row r="10" spans="1:31" ht="21.75" thickBot="1" x14ac:dyDescent="0.4">
      <c r="A10" s="511" t="str">
        <f>'Сводный отчет'!B60</f>
        <v>Могилевская Область</v>
      </c>
      <c r="B10" s="242"/>
      <c r="C10" s="242"/>
      <c r="D10" s="242"/>
      <c r="E10" s="242"/>
      <c r="F10" s="242"/>
      <c r="G10" s="242"/>
      <c r="H10" s="242"/>
      <c r="I10" s="242"/>
      <c r="J10" s="242"/>
      <c r="K10" s="242"/>
      <c r="L10" s="242"/>
      <c r="M10" s="242"/>
      <c r="N10" s="242"/>
      <c r="O10" s="242"/>
      <c r="P10" s="242"/>
      <c r="Q10" s="242"/>
      <c r="R10" s="242"/>
      <c r="S10" s="242"/>
      <c r="T10" s="237">
        <f>'ЛЗ Девушки'!U10</f>
        <v>262</v>
      </c>
      <c r="U10" s="242">
        <f>'Сводный отчет'!V60</f>
        <v>152</v>
      </c>
      <c r="V10" s="247"/>
      <c r="W10" s="247"/>
      <c r="X10" s="247"/>
      <c r="Y10" s="247"/>
      <c r="Z10" s="247"/>
      <c r="AA10" s="241">
        <f t="shared" si="0"/>
        <v>414</v>
      </c>
      <c r="AB10" s="653">
        <f t="shared" si="1"/>
        <v>3</v>
      </c>
      <c r="AC10" s="654"/>
      <c r="AD10" t="str">
        <f>IFERROR(IF(F10="М",INDEX('Юноши '!$W$3:$W$49,MATCH(B10,'Юноши '!$C$3:$C$49,0)),""),"")</f>
        <v/>
      </c>
      <c r="AE10" t="str">
        <f>IFERROR(IF(F10="М",INDEX('Юноши '!$X$3:$X$44,MATCH(B10,'Юноши '!$C$3:$C$49,0)),""),"")</f>
        <v/>
      </c>
    </row>
    <row r="11" spans="1:31" ht="21.75" thickBot="1" x14ac:dyDescent="0.4">
      <c r="A11" s="511" t="str">
        <f>'Сводный отчет'!B74</f>
        <v>Минская область</v>
      </c>
      <c r="B11" s="242"/>
      <c r="C11" s="242"/>
      <c r="D11" s="242"/>
      <c r="E11" s="242"/>
      <c r="F11" s="242"/>
      <c r="G11" s="242"/>
      <c r="H11" s="242"/>
      <c r="I11" s="242"/>
      <c r="J11" s="242"/>
      <c r="K11" s="242"/>
      <c r="L11" s="242"/>
      <c r="M11" s="242"/>
      <c r="N11" s="242"/>
      <c r="O11" s="242"/>
      <c r="P11" s="242"/>
      <c r="Q11" s="242"/>
      <c r="R11" s="242"/>
      <c r="S11" s="242"/>
      <c r="T11" s="237">
        <f>'ЛЗ Девушки'!U11</f>
        <v>160</v>
      </c>
      <c r="U11" s="242">
        <f>'Сводный отчет'!V74</f>
        <v>196</v>
      </c>
      <c r="V11" s="247"/>
      <c r="W11" s="247"/>
      <c r="X11" s="247"/>
      <c r="Y11" s="247"/>
      <c r="Z11" s="247"/>
      <c r="AA11" s="241">
        <f t="shared" si="0"/>
        <v>356</v>
      </c>
      <c r="AB11" s="653">
        <f t="shared" si="1"/>
        <v>5</v>
      </c>
      <c r="AC11" s="654"/>
      <c r="AD11" t="str">
        <f>IFERROR(IF(F11="М",INDEX('Юноши '!$W$3:$W$49,MATCH(B11,'Юноши '!$C$3:$C$49,0)),""),"")</f>
        <v/>
      </c>
      <c r="AE11" t="str">
        <f>IFERROR(IF(F11="М",INDEX('Юноши '!$X$3:$X$44,MATCH(B11,'Юноши '!$C$3:$C$49,0)),""),"")</f>
        <v/>
      </c>
    </row>
    <row r="12" spans="1:31" ht="20.25" customHeight="1" x14ac:dyDescent="0.25">
      <c r="A12" s="650" t="s">
        <v>187</v>
      </c>
      <c r="B12" s="651"/>
      <c r="C12" s="651"/>
      <c r="D12" s="651"/>
      <c r="E12" s="651"/>
      <c r="F12" s="651"/>
      <c r="G12" s="651"/>
      <c r="H12" s="651"/>
      <c r="I12" s="651"/>
      <c r="J12" s="651"/>
      <c r="K12" s="651"/>
      <c r="L12" s="651"/>
      <c r="M12" s="651"/>
      <c r="N12" s="651"/>
      <c r="O12" s="651"/>
      <c r="P12" s="651"/>
      <c r="Q12" s="651"/>
      <c r="R12" s="651"/>
      <c r="S12" s="651"/>
      <c r="T12" s="651"/>
      <c r="U12" s="651"/>
      <c r="V12" s="651"/>
      <c r="W12" s="651"/>
      <c r="X12" s="651"/>
      <c r="Y12" s="651"/>
      <c r="Z12" s="651"/>
      <c r="AA12" s="651"/>
      <c r="AB12" s="651"/>
      <c r="AC12" s="652"/>
      <c r="AD12" t="str">
        <f>IFERROR(IF(F12="М",INDEX('Юноши '!$W$3:$W$49,MATCH(B12,'Юноши '!$C$3:$C$49,0)),""),"")</f>
        <v/>
      </c>
      <c r="AE12" t="str">
        <f>IFERROR(IF(F12="М",INDEX('Юноши '!$X$3:$X$44,MATCH(B12,'Юноши '!$C$3:$C$49,0)),""),"")</f>
        <v/>
      </c>
    </row>
    <row r="13" spans="1:31" ht="15.75" thickBot="1" x14ac:dyDescent="0.3">
      <c r="A13" s="650"/>
      <c r="B13" s="651"/>
      <c r="C13" s="651"/>
      <c r="D13" s="651"/>
      <c r="E13" s="651"/>
      <c r="F13" s="651"/>
      <c r="G13" s="651"/>
      <c r="H13" s="651"/>
      <c r="I13" s="651"/>
      <c r="J13" s="651"/>
      <c r="K13" s="651"/>
      <c r="L13" s="651"/>
      <c r="M13" s="651"/>
      <c r="N13" s="651"/>
      <c r="O13" s="651"/>
      <c r="P13" s="651"/>
      <c r="Q13" s="651"/>
      <c r="R13" s="651"/>
      <c r="S13" s="651"/>
      <c r="T13" s="651"/>
      <c r="U13" s="651"/>
      <c r="V13" s="651"/>
      <c r="W13" s="651"/>
      <c r="X13" s="651"/>
      <c r="Y13" s="651"/>
      <c r="Z13" s="651"/>
      <c r="AA13" s="651"/>
      <c r="AB13" s="651"/>
      <c r="AC13" s="652"/>
      <c r="AD13" t="str">
        <f>IFERROR(IF(F13="М",INDEX('Юноши '!$W$3:$W$49,MATCH(B13,'Юноши '!$C$3:$C$49,0)),""),"")</f>
        <v/>
      </c>
      <c r="AE13" t="str">
        <f>IFERROR(IF(F13="М",INDEX('Юноши '!$X$3:$X$44,MATCH(B13,'Юноши '!$C$3:$C$49,0)),""),"")</f>
        <v/>
      </c>
    </row>
    <row r="14" spans="1:31" ht="21.75" thickBot="1" x14ac:dyDescent="0.4">
      <c r="A14" s="237" t="str">
        <f>IF(ISBLANK('Сводный отчет'!B5),"",'Сводный отчет'!B5)</f>
        <v>Брестская область</v>
      </c>
      <c r="B14" s="237"/>
      <c r="C14" s="237"/>
      <c r="D14" s="237"/>
      <c r="E14" s="237"/>
      <c r="F14" s="237"/>
      <c r="G14" s="237"/>
      <c r="H14" s="237"/>
      <c r="I14" s="237"/>
      <c r="J14" s="237"/>
      <c r="K14" s="237"/>
      <c r="L14" s="237"/>
      <c r="M14" s="237"/>
      <c r="N14" s="237"/>
      <c r="O14" s="237"/>
      <c r="P14" s="237"/>
      <c r="Q14" s="237"/>
      <c r="R14" s="237"/>
      <c r="S14" s="237"/>
      <c r="T14" s="237">
        <f>'ЛЗ Девушки'!U15</f>
        <v>177</v>
      </c>
      <c r="U14" s="237">
        <f>IF(ISBLANK('Сводный отчет'!V5),"",'Сводный отчет'!V5)</f>
        <v>186</v>
      </c>
      <c r="V14" s="246"/>
      <c r="W14" s="246"/>
      <c r="X14" s="246"/>
      <c r="Y14" s="246"/>
      <c r="Z14" s="246"/>
      <c r="AA14" s="246">
        <f>T14+U14</f>
        <v>363</v>
      </c>
      <c r="AB14" s="653">
        <f>IFERROR(_xlfn.RANK.EQ(AA14,$AA$14:$AA$19,0),"")</f>
        <v>6</v>
      </c>
      <c r="AC14" s="654"/>
      <c r="AD14" t="str">
        <f>IFERROR(IF(F14="М",INDEX('Юноши '!$W$3:$W$49,MATCH(B14,'Юноши '!$C$3:$C$49,0)),""),"")</f>
        <v/>
      </c>
      <c r="AE14" t="str">
        <f>IFERROR(IF(F14="М",INDEX('Юноши '!$X$3:$X$44,MATCH(B14,'Юноши '!$C$3:$C$49,0)),""),"")</f>
        <v/>
      </c>
    </row>
    <row r="15" spans="1:31" ht="21.75" thickBot="1" x14ac:dyDescent="0.4">
      <c r="A15" s="242" t="str">
        <f>IF(ISBLANK('Сводный отчет'!B19),"",'Сводный отчет'!B19)</f>
        <v>Витебская область</v>
      </c>
      <c r="B15" s="242"/>
      <c r="C15" s="242"/>
      <c r="D15" s="242"/>
      <c r="E15" s="242"/>
      <c r="F15" s="242"/>
      <c r="G15" s="242"/>
      <c r="H15" s="242"/>
      <c r="I15" s="242"/>
      <c r="J15" s="242"/>
      <c r="K15" s="242"/>
      <c r="L15" s="242"/>
      <c r="M15" s="242"/>
      <c r="N15" s="242"/>
      <c r="O15" s="242"/>
      <c r="P15" s="242"/>
      <c r="Q15" s="242"/>
      <c r="R15" s="242"/>
      <c r="S15" s="242"/>
      <c r="T15" s="237">
        <f>'ЛЗ Девушки'!U16</f>
        <v>258</v>
      </c>
      <c r="U15" s="242">
        <f>IF(ISBLANK('Сводный отчет'!V19),"",'Сводный отчет'!V19)</f>
        <v>208</v>
      </c>
      <c r="V15" s="246"/>
      <c r="W15" s="246"/>
      <c r="X15" s="246"/>
      <c r="Y15" s="246"/>
      <c r="Z15" s="246"/>
      <c r="AA15" s="246">
        <f t="shared" ref="AA15:AA19" si="2">T15+U15</f>
        <v>466</v>
      </c>
      <c r="AB15" s="653">
        <f t="shared" ref="AB15:AB19" si="3">IFERROR(_xlfn.RANK.EQ(AA15,$AA$14:$AA$19,0),"")</f>
        <v>2</v>
      </c>
      <c r="AC15" s="654"/>
      <c r="AD15" t="str">
        <f>IFERROR(IF(F15="М",INDEX('Юноши '!$W$3:$W$49,MATCH(B15,'Юноши '!$C$3:$C$49,0)),""),"")</f>
        <v/>
      </c>
      <c r="AE15" t="str">
        <f>IFERROR(IF(F15="М",INDEX('Юноши '!$X$3:$X$44,MATCH(B15,'Юноши '!$C$3:$C$49,0)),""),"")</f>
        <v/>
      </c>
    </row>
    <row r="16" spans="1:31" ht="21.75" thickBot="1" x14ac:dyDescent="0.4">
      <c r="A16" s="242" t="str">
        <f>IF(ISBLANK('Сводный отчет'!B33),"",'Сводный отчет'!B33)</f>
        <v>Гомельская область</v>
      </c>
      <c r="B16" s="242"/>
      <c r="C16" s="242"/>
      <c r="D16" s="242"/>
      <c r="E16" s="242"/>
      <c r="F16" s="242"/>
      <c r="G16" s="242"/>
      <c r="H16" s="242"/>
      <c r="I16" s="242"/>
      <c r="J16" s="242"/>
      <c r="K16" s="242"/>
      <c r="L16" s="242"/>
      <c r="M16" s="242"/>
      <c r="N16" s="242"/>
      <c r="O16" s="242"/>
      <c r="P16" s="242"/>
      <c r="Q16" s="242"/>
      <c r="R16" s="242"/>
      <c r="S16" s="242"/>
      <c r="T16" s="237">
        <f>'ЛЗ Девушки'!U17</f>
        <v>204</v>
      </c>
      <c r="U16" s="242">
        <f>IF(ISBLANK('Сводный отчет'!V33),"",'Сводный отчет'!V33)</f>
        <v>206</v>
      </c>
      <c r="V16" s="246"/>
      <c r="W16" s="246"/>
      <c r="X16" s="246"/>
      <c r="Y16" s="246"/>
      <c r="Z16" s="246"/>
      <c r="AA16" s="246">
        <f t="shared" si="2"/>
        <v>410</v>
      </c>
      <c r="AB16" s="653">
        <f t="shared" si="3"/>
        <v>5</v>
      </c>
      <c r="AC16" s="654"/>
      <c r="AD16" t="str">
        <f>IFERROR(IF(F16="М",INDEX('Юноши '!$W$3:$W$49,MATCH(B16,'Юноши '!$C$3:$C$49,0)),""),"")</f>
        <v/>
      </c>
      <c r="AE16" t="str">
        <f>IFERROR(IF(F16="М",INDEX('Юноши '!$X$3:$X$44,MATCH(B16,'Юноши '!$C$3:$C$49,0)),""),"")</f>
        <v/>
      </c>
    </row>
    <row r="17" spans="1:31" ht="21.75" thickBot="1" x14ac:dyDescent="0.4">
      <c r="A17" s="242" t="str">
        <f>IF(ISBLANK('Сводный отчет'!B46),"",'Сводный отчет'!B47)</f>
        <v>Гродненская область</v>
      </c>
      <c r="B17" s="242"/>
      <c r="C17" s="242"/>
      <c r="D17" s="242"/>
      <c r="E17" s="242"/>
      <c r="F17" s="242"/>
      <c r="G17" s="242"/>
      <c r="H17" s="242"/>
      <c r="I17" s="242"/>
      <c r="J17" s="242"/>
      <c r="K17" s="242"/>
      <c r="L17" s="242"/>
      <c r="M17" s="242"/>
      <c r="N17" s="242"/>
      <c r="O17" s="242"/>
      <c r="P17" s="242"/>
      <c r="Q17" s="242"/>
      <c r="R17" s="242"/>
      <c r="S17" s="242"/>
      <c r="T17" s="237">
        <f>'ЛЗ Девушки'!U18</f>
        <v>237</v>
      </c>
      <c r="U17" s="242">
        <f>IF(ISBLANK('Сводный отчет'!V46),"",'Сводный отчет'!V47)</f>
        <v>203</v>
      </c>
      <c r="V17" s="246"/>
      <c r="W17" s="246"/>
      <c r="X17" s="246"/>
      <c r="Y17" s="246"/>
      <c r="Z17" s="246"/>
      <c r="AA17" s="246">
        <f t="shared" si="2"/>
        <v>440</v>
      </c>
      <c r="AB17" s="653">
        <f t="shared" si="3"/>
        <v>4</v>
      </c>
      <c r="AC17" s="654"/>
      <c r="AD17" t="str">
        <f>IFERROR(IF(F17="М",INDEX('Юноши '!$W$3:$W$49,MATCH(B17,'Юноши '!$C$3:$C$49,0)),""),"")</f>
        <v/>
      </c>
      <c r="AE17" t="str">
        <f>IFERROR(IF(F17="М",INDEX('Юноши '!$X$3:$X$44,MATCH(B17,'Юноши '!$C$3:$C$49,0)),""),"")</f>
        <v/>
      </c>
    </row>
    <row r="18" spans="1:31" ht="21.75" thickBot="1" x14ac:dyDescent="0.4">
      <c r="A18" s="242" t="str">
        <f>IF(ISBLANK('Сводный отчет'!B61),"",'Сводный отчет'!B61)</f>
        <v>Могилевская Область</v>
      </c>
      <c r="B18" s="242"/>
      <c r="C18" s="242"/>
      <c r="D18" s="242"/>
      <c r="E18" s="242"/>
      <c r="F18" s="242"/>
      <c r="G18" s="242"/>
      <c r="H18" s="242"/>
      <c r="I18" s="242"/>
      <c r="J18" s="242"/>
      <c r="K18" s="242"/>
      <c r="L18" s="242"/>
      <c r="M18" s="242"/>
      <c r="N18" s="242"/>
      <c r="O18" s="242"/>
      <c r="P18" s="242"/>
      <c r="Q18" s="242"/>
      <c r="R18" s="242"/>
      <c r="S18" s="242"/>
      <c r="T18" s="237">
        <f>'ЛЗ Девушки'!U19</f>
        <v>261</v>
      </c>
      <c r="U18" s="242">
        <f>IF(ISBLANK('Сводный отчет'!V61),"",'Сводный отчет'!V61)</f>
        <v>215</v>
      </c>
      <c r="V18" s="246"/>
      <c r="W18" s="246"/>
      <c r="X18" s="246"/>
      <c r="Y18" s="246"/>
      <c r="Z18" s="246"/>
      <c r="AA18" s="246">
        <f t="shared" si="2"/>
        <v>476</v>
      </c>
      <c r="AB18" s="653">
        <f t="shared" si="3"/>
        <v>1</v>
      </c>
      <c r="AC18" s="654"/>
      <c r="AD18" t="str">
        <f>IFERROR(IF(F18="М",INDEX('Юноши '!$W$3:$W$49,MATCH(B18,'Юноши '!$C$3:$C$49,0)),""),"")</f>
        <v/>
      </c>
      <c r="AE18" t="str">
        <f>IFERROR(IF(F18="М",INDEX('Юноши '!$X$3:$X$44,MATCH(B18,'Юноши '!$C$3:$C$49,0)),""),"")</f>
        <v/>
      </c>
    </row>
    <row r="19" spans="1:31" ht="21" x14ac:dyDescent="0.35">
      <c r="A19" s="242" t="str">
        <f>IF(ISBLANK('Сводный отчет'!B75),"",'Сводный отчет'!B75)</f>
        <v>Минская область</v>
      </c>
      <c r="B19" s="242"/>
      <c r="C19" s="242"/>
      <c r="D19" s="242"/>
      <c r="E19" s="242"/>
      <c r="F19" s="242"/>
      <c r="G19" s="242"/>
      <c r="H19" s="242"/>
      <c r="I19" s="242"/>
      <c r="J19" s="242"/>
      <c r="K19" s="242"/>
      <c r="L19" s="242"/>
      <c r="M19" s="242"/>
      <c r="N19" s="242"/>
      <c r="O19" s="242"/>
      <c r="P19" s="242"/>
      <c r="Q19" s="242"/>
      <c r="R19" s="242"/>
      <c r="S19" s="242"/>
      <c r="T19" s="237">
        <f>'ЛЗ Девушки'!U20</f>
        <v>244</v>
      </c>
      <c r="U19" s="242">
        <f>IF(ISBLANK('Сводный отчет'!V75),"",'Сводный отчет'!V75)</f>
        <v>210</v>
      </c>
      <c r="V19" s="246"/>
      <c r="W19" s="246"/>
      <c r="X19" s="246"/>
      <c r="Y19" s="246"/>
      <c r="Z19" s="246"/>
      <c r="AA19" s="246">
        <f t="shared" si="2"/>
        <v>454</v>
      </c>
      <c r="AB19" s="653">
        <f t="shared" si="3"/>
        <v>3</v>
      </c>
      <c r="AC19" s="654"/>
      <c r="AD19" t="str">
        <f>IFERROR(IF(F19="М",INDEX('Юноши '!$W$3:$W$49,MATCH(B19,'Юноши '!$C$3:$C$49,0)),""),"")</f>
        <v/>
      </c>
      <c r="AE19" t="str">
        <f>IFERROR(IF(F19="М",INDEX('Юноши '!$X$3:$X$44,MATCH(B19,'Юноши '!$C$3:$C$49,0)),""),"")</f>
        <v/>
      </c>
    </row>
    <row r="20" spans="1:31" ht="20.25" customHeight="1" x14ac:dyDescent="0.25">
      <c r="A20" s="650" t="s">
        <v>188</v>
      </c>
      <c r="B20" s="651"/>
      <c r="C20" s="651"/>
      <c r="D20" s="651"/>
      <c r="E20" s="651"/>
      <c r="F20" s="651"/>
      <c r="G20" s="651"/>
      <c r="H20" s="651"/>
      <c r="I20" s="651"/>
      <c r="J20" s="651"/>
      <c r="K20" s="651"/>
      <c r="L20" s="651"/>
      <c r="M20" s="651"/>
      <c r="N20" s="651"/>
      <c r="O20" s="651"/>
      <c r="P20" s="651"/>
      <c r="Q20" s="651"/>
      <c r="R20" s="651"/>
      <c r="S20" s="651"/>
      <c r="T20" s="651"/>
      <c r="U20" s="651"/>
      <c r="V20" s="651"/>
      <c r="W20" s="651"/>
      <c r="X20" s="651"/>
      <c r="Y20" s="651"/>
      <c r="Z20" s="651"/>
      <c r="AA20" s="651"/>
      <c r="AB20" s="651"/>
      <c r="AC20" s="652"/>
      <c r="AD20" t="str">
        <f>IFERROR(IF(F20="М",INDEX('Юноши '!$W$3:$W$49,MATCH(B20,'Юноши '!$C$3:$C$49,0)),""),"")</f>
        <v/>
      </c>
      <c r="AE20" t="str">
        <f>IFERROR(IF(F20="М",INDEX('Юноши '!$X$3:$X$44,MATCH(B20,'Юноши '!$C$3:$C$49,0)),""),"")</f>
        <v/>
      </c>
    </row>
    <row r="21" spans="1:31" ht="15.75" thickBot="1" x14ac:dyDescent="0.3">
      <c r="A21" s="650"/>
      <c r="B21" s="651"/>
      <c r="C21" s="651"/>
      <c r="D21" s="651"/>
      <c r="E21" s="651"/>
      <c r="F21" s="651"/>
      <c r="G21" s="651"/>
      <c r="H21" s="651"/>
      <c r="I21" s="651"/>
      <c r="J21" s="651"/>
      <c r="K21" s="651"/>
      <c r="L21" s="651"/>
      <c r="M21" s="651"/>
      <c r="N21" s="651"/>
      <c r="O21" s="651"/>
      <c r="P21" s="651"/>
      <c r="Q21" s="651"/>
      <c r="R21" s="651"/>
      <c r="S21" s="651"/>
      <c r="T21" s="651"/>
      <c r="U21" s="651"/>
      <c r="V21" s="651"/>
      <c r="W21" s="651"/>
      <c r="X21" s="651"/>
      <c r="Y21" s="651"/>
      <c r="Z21" s="651"/>
      <c r="AA21" s="651"/>
      <c r="AB21" s="651"/>
      <c r="AC21" s="652"/>
      <c r="AD21" t="str">
        <f>IFERROR(IF(F21="М",INDEX('Юноши '!$W$3:$W$49,MATCH(B21,'Юноши '!$C$3:$C$49,0)),""),"")</f>
        <v/>
      </c>
      <c r="AE21" t="str">
        <f>IFERROR(IF(F21="М",INDEX('Юноши '!$X$3:$X$44,MATCH(B21,'Юноши '!$C$3:$C$49,0)),""),"")</f>
        <v/>
      </c>
    </row>
    <row r="22" spans="1:31" ht="21.75" thickBot="1" x14ac:dyDescent="0.4">
      <c r="A22" s="237" t="str">
        <f>IF(ISBLANK('Сводный отчет'!B6),"",'Сводный отчет'!B6)</f>
        <v>Брестская область</v>
      </c>
      <c r="B22" s="238"/>
      <c r="C22" s="238"/>
      <c r="D22" s="238"/>
      <c r="E22" s="238"/>
      <c r="F22" s="238"/>
      <c r="G22" s="239"/>
      <c r="H22" s="238"/>
      <c r="I22" s="238"/>
      <c r="J22" s="238"/>
      <c r="K22" s="238"/>
      <c r="L22" s="238"/>
      <c r="M22" s="238"/>
      <c r="N22" s="238"/>
      <c r="O22" s="238"/>
      <c r="P22" s="238"/>
      <c r="Q22" s="238"/>
      <c r="R22" s="238"/>
      <c r="S22" s="238"/>
      <c r="T22" s="238">
        <f>'ЛЗ Девушки'!U24</f>
        <v>182</v>
      </c>
      <c r="U22" s="240">
        <f>IF(ISBLANK('Сводный отчет'!V6),"",'Сводный отчет'!V6)</f>
        <v>200</v>
      </c>
      <c r="V22" s="246">
        <f>IF(ISBLANK('Сводный отчет'!W6),"",'Сводный отчет'!W6)</f>
        <v>35</v>
      </c>
      <c r="W22" s="246" t="str">
        <f>IF(ISBLANK('Сводный отчет'!X6),"",'Сводный отчет'!X6)</f>
        <v/>
      </c>
      <c r="X22" s="246" t="str">
        <f>IF(ISBLANK('Сводный отчет'!Y6),"",'Сводный отчет'!Y6)</f>
        <v/>
      </c>
      <c r="Y22" s="246" t="str">
        <f>IF(ISBLANK('Сводный отчет'!Z6),"",'Сводный отчет'!Z6)</f>
        <v/>
      </c>
      <c r="Z22" s="246" t="str">
        <f>IF(ISBLANK('Сводный отчет'!AA6),"",'Сводный отчет'!AA6)</f>
        <v/>
      </c>
      <c r="AA22" s="246">
        <f>U22+T22</f>
        <v>382</v>
      </c>
      <c r="AB22" s="648">
        <f>IFERROR(_xlfn.RANK.EQ(AA22,$AA$22:$AA$27,0),"")</f>
        <v>6</v>
      </c>
      <c r="AC22" s="649"/>
      <c r="AD22" t="str">
        <f>IFERROR(IF(F22="М",INDEX('Юноши '!$W$3:$W$49,MATCH(B22,'Юноши '!$C$3:$C$49,0)),""),"")</f>
        <v/>
      </c>
      <c r="AE22" t="str">
        <f>IFERROR(IF(F22="М",INDEX('Юноши '!$X$3:$X$44,MATCH(B22,'Юноши '!$C$3:$C$49,0)),""),"")</f>
        <v/>
      </c>
    </row>
    <row r="23" spans="1:31" ht="21.75" thickBot="1" x14ac:dyDescent="0.4">
      <c r="A23" s="242" t="str">
        <f>IF(ISBLANK('Сводный отчет'!B20),"",'Сводный отчет'!B20)</f>
        <v>Витебская область</v>
      </c>
      <c r="B23" s="243"/>
      <c r="C23" s="243"/>
      <c r="D23" s="243"/>
      <c r="E23" s="243"/>
      <c r="F23" s="243"/>
      <c r="G23" s="244"/>
      <c r="H23" s="243"/>
      <c r="I23" s="243"/>
      <c r="J23" s="243"/>
      <c r="K23" s="243"/>
      <c r="L23" s="243"/>
      <c r="M23" s="243"/>
      <c r="N23" s="243"/>
      <c r="O23" s="243"/>
      <c r="P23" s="243"/>
      <c r="Q23" s="243"/>
      <c r="R23" s="243"/>
      <c r="S23" s="243"/>
      <c r="T23" s="238">
        <f>'ЛЗ Девушки'!U25</f>
        <v>277</v>
      </c>
      <c r="U23" s="245">
        <f>IF(ISBLANK('Сводный отчет'!V20),"",'Сводный отчет'!V20)</f>
        <v>239</v>
      </c>
      <c r="V23" s="246"/>
      <c r="W23" s="246"/>
      <c r="X23" s="246"/>
      <c r="Y23" s="246"/>
      <c r="Z23" s="246"/>
      <c r="AA23" s="246">
        <f t="shared" ref="AA23:AA27" si="4">U23+T23</f>
        <v>516</v>
      </c>
      <c r="AB23" s="648">
        <f t="shared" ref="AB23:AB27" si="5">IFERROR(_xlfn.RANK.EQ(AA23,$AA$22:$AA$27,0),"")</f>
        <v>1</v>
      </c>
      <c r="AC23" s="649"/>
      <c r="AD23" t="str">
        <f>IFERROR(IF(F23="М",INDEX('Юноши '!$W$3:$W$49,MATCH(B23,'Юноши '!$C$3:$C$49,0)),""),"")</f>
        <v/>
      </c>
      <c r="AE23" t="str">
        <f>IFERROR(IF(F23="М",INDEX('Юноши '!$X$3:$X$44,MATCH(B23,'Юноши '!$C$3:$C$49,0)),""),"")</f>
        <v/>
      </c>
    </row>
    <row r="24" spans="1:31" ht="21.75" thickBot="1" x14ac:dyDescent="0.4">
      <c r="A24" s="242" t="str">
        <f>IF(ISBLANK('Сводный отчет'!B34),"",'Сводный отчет'!B34)</f>
        <v>Гомельская область</v>
      </c>
      <c r="B24" s="243"/>
      <c r="C24" s="243"/>
      <c r="D24" s="243"/>
      <c r="E24" s="243"/>
      <c r="F24" s="243"/>
      <c r="G24" s="244"/>
      <c r="H24" s="243"/>
      <c r="I24" s="243"/>
      <c r="J24" s="243"/>
      <c r="K24" s="243"/>
      <c r="L24" s="243"/>
      <c r="M24" s="243"/>
      <c r="N24" s="243"/>
      <c r="O24" s="243"/>
      <c r="P24" s="243"/>
      <c r="Q24" s="243"/>
      <c r="R24" s="243"/>
      <c r="S24" s="243"/>
      <c r="T24" s="238">
        <f>'ЛЗ Девушки'!U26</f>
        <v>239</v>
      </c>
      <c r="U24" s="245">
        <f>IF(ISBLANK('Сводный отчет'!V34),"",'Сводный отчет'!V34)</f>
        <v>219</v>
      </c>
      <c r="V24" s="246"/>
      <c r="W24" s="246"/>
      <c r="X24" s="246"/>
      <c r="Y24" s="246"/>
      <c r="Z24" s="246"/>
      <c r="AA24" s="246">
        <f t="shared" si="4"/>
        <v>458</v>
      </c>
      <c r="AB24" s="648">
        <f t="shared" si="5"/>
        <v>4</v>
      </c>
      <c r="AC24" s="649"/>
      <c r="AD24" t="str">
        <f>IFERROR(IF(F24="М",INDEX('Юноши '!$W$3:$W$49,MATCH(B24,'Юноши '!$C$3:$C$49,0)),""),"")</f>
        <v/>
      </c>
      <c r="AE24" t="str">
        <f>IFERROR(IF(F24="М",INDEX('Юноши '!$X$3:$X$44,MATCH(B24,'Юноши '!$C$3:$C$49,0)),""),"")</f>
        <v/>
      </c>
    </row>
    <row r="25" spans="1:31" ht="21.75" thickBot="1" x14ac:dyDescent="0.4">
      <c r="A25" s="242" t="str">
        <f>IF(ISBLANK('Сводный отчет'!B48),"",'Сводный отчет'!B48)</f>
        <v>Гродненская область</v>
      </c>
      <c r="B25" s="243"/>
      <c r="C25" s="243"/>
      <c r="D25" s="243"/>
      <c r="E25" s="243"/>
      <c r="F25" s="243"/>
      <c r="G25" s="244"/>
      <c r="H25" s="243"/>
      <c r="I25" s="243"/>
      <c r="J25" s="243"/>
      <c r="K25" s="243"/>
      <c r="L25" s="243"/>
      <c r="M25" s="243"/>
      <c r="N25" s="243"/>
      <c r="O25" s="243"/>
      <c r="P25" s="243"/>
      <c r="Q25" s="243"/>
      <c r="R25" s="243"/>
      <c r="S25" s="243"/>
      <c r="T25" s="238">
        <f>'ЛЗ Девушки'!U27</f>
        <v>268</v>
      </c>
      <c r="U25" s="245">
        <f>IF(ISBLANK('Сводный отчет'!V48),"",'Сводный отчет'!V48)</f>
        <v>219</v>
      </c>
      <c r="V25" s="246"/>
      <c r="W25" s="246"/>
      <c r="X25" s="246"/>
      <c r="Y25" s="246"/>
      <c r="Z25" s="246"/>
      <c r="AA25" s="246">
        <f t="shared" si="4"/>
        <v>487</v>
      </c>
      <c r="AB25" s="648">
        <f t="shared" si="5"/>
        <v>3</v>
      </c>
      <c r="AC25" s="649"/>
      <c r="AD25" t="str">
        <f>IFERROR(IF(F25="М",INDEX('Юноши '!$W$3:$W$49,MATCH(B25,'Юноши '!$C$3:$C$49,0)),""),"")</f>
        <v/>
      </c>
      <c r="AE25" t="str">
        <f>IFERROR(IF(F25="М",INDEX('Юноши '!$X$3:$X$44,MATCH(B25,'Юноши '!$C$3:$C$49,0)),""),"")</f>
        <v/>
      </c>
    </row>
    <row r="26" spans="1:31" ht="21.75" thickBot="1" x14ac:dyDescent="0.4">
      <c r="A26" s="242" t="str">
        <f>IF(ISBLANK('Сводный отчет'!B62),"",'Сводный отчет'!B62)</f>
        <v>Могилевская Область</v>
      </c>
      <c r="B26" s="243"/>
      <c r="C26" s="243"/>
      <c r="D26" s="243"/>
      <c r="E26" s="243"/>
      <c r="F26" s="243"/>
      <c r="G26" s="244"/>
      <c r="H26" s="243"/>
      <c r="I26" s="243"/>
      <c r="J26" s="243"/>
      <c r="K26" s="243"/>
      <c r="L26" s="243"/>
      <c r="M26" s="243"/>
      <c r="N26" s="243"/>
      <c r="O26" s="243"/>
      <c r="P26" s="243"/>
      <c r="Q26" s="243"/>
      <c r="R26" s="243"/>
      <c r="S26" s="243"/>
      <c r="T26" s="238">
        <f>'ЛЗ Девушки'!U28</f>
        <v>248</v>
      </c>
      <c r="U26" s="245">
        <f>IF(ISBLANK('Сводный отчет'!V62),"",'Сводный отчет'!V62)</f>
        <v>254</v>
      </c>
      <c r="V26" s="246"/>
      <c r="W26" s="246"/>
      <c r="X26" s="246"/>
      <c r="Y26" s="246"/>
      <c r="Z26" s="246"/>
      <c r="AA26" s="246">
        <f t="shared" si="4"/>
        <v>502</v>
      </c>
      <c r="AB26" s="648">
        <f t="shared" si="5"/>
        <v>2</v>
      </c>
      <c r="AC26" s="649"/>
      <c r="AD26" t="str">
        <f>IFERROR(IF(F26="М",INDEX('Юноши '!$W$3:$W$49,MATCH(B26,'Юноши '!$C$3:$C$49,0)),""),"")</f>
        <v/>
      </c>
      <c r="AE26" t="str">
        <f>IFERROR(IF(F26="М",INDEX('Юноши '!$X$3:$X$44,MATCH(B26,'Юноши '!$C$3:$C$49,0)),""),"")</f>
        <v/>
      </c>
    </row>
    <row r="27" spans="1:31" ht="21" x14ac:dyDescent="0.35">
      <c r="A27" s="242" t="str">
        <f>IF(ISBLANK('Сводный отчет'!B76),"",'Сводный отчет'!B76)</f>
        <v>Минская область</v>
      </c>
      <c r="B27" s="243"/>
      <c r="C27" s="243"/>
      <c r="D27" s="243"/>
      <c r="E27" s="243"/>
      <c r="F27" s="243"/>
      <c r="G27" s="244"/>
      <c r="H27" s="243"/>
      <c r="I27" s="243"/>
      <c r="J27" s="243"/>
      <c r="K27" s="243"/>
      <c r="L27" s="243"/>
      <c r="M27" s="243"/>
      <c r="N27" s="243"/>
      <c r="O27" s="243"/>
      <c r="P27" s="243"/>
      <c r="Q27" s="243"/>
      <c r="R27" s="243"/>
      <c r="S27" s="243"/>
      <c r="T27" s="238">
        <f>'ЛЗ Девушки'!U29</f>
        <v>215</v>
      </c>
      <c r="U27" s="245">
        <f>IF(ISBLANK('Сводный отчет'!V76),"",'Сводный отчет'!V76)</f>
        <v>231</v>
      </c>
      <c r="V27" s="246"/>
      <c r="W27" s="246"/>
      <c r="X27" s="246"/>
      <c r="Y27" s="246"/>
      <c r="Z27" s="246"/>
      <c r="AA27" s="246">
        <f t="shared" si="4"/>
        <v>446</v>
      </c>
      <c r="AB27" s="648">
        <f t="shared" si="5"/>
        <v>5</v>
      </c>
      <c r="AC27" s="649"/>
      <c r="AD27" t="str">
        <f>IFERROR(IF(F27="М",INDEX('Юноши '!$W$3:$W$49,MATCH(B27,'Юноши '!$C$3:$C$49,0)),""),"")</f>
        <v/>
      </c>
      <c r="AE27" t="str">
        <f>IFERROR(IF(F27="М",INDEX('Юноши '!$X$3:$X$44,MATCH(B27,'Юноши '!$C$3:$C$49,0)),""),"")</f>
        <v/>
      </c>
    </row>
    <row r="28" spans="1:31" ht="20.25" customHeight="1" x14ac:dyDescent="0.25">
      <c r="A28" s="650" t="s">
        <v>189</v>
      </c>
      <c r="B28" s="651"/>
      <c r="C28" s="651"/>
      <c r="D28" s="651"/>
      <c r="E28" s="651"/>
      <c r="F28" s="651"/>
      <c r="G28" s="651"/>
      <c r="H28" s="651"/>
      <c r="I28" s="651"/>
      <c r="J28" s="651"/>
      <c r="K28" s="651"/>
      <c r="L28" s="651"/>
      <c r="M28" s="651"/>
      <c r="N28" s="651"/>
      <c r="O28" s="651"/>
      <c r="P28" s="651"/>
      <c r="Q28" s="651"/>
      <c r="R28" s="651"/>
      <c r="S28" s="651"/>
      <c r="T28" s="651"/>
      <c r="U28" s="651"/>
      <c r="V28" s="651"/>
      <c r="W28" s="651"/>
      <c r="X28" s="651"/>
      <c r="Y28" s="651"/>
      <c r="Z28" s="651"/>
      <c r="AA28" s="651"/>
      <c r="AB28" s="651"/>
      <c r="AC28" s="652"/>
      <c r="AD28" t="str">
        <f>IFERROR(IF(F28="М",INDEX('Юноши '!$W$3:$W$49,MATCH(B28,'Юноши '!$C$3:$C$49,0)),""),"")</f>
        <v/>
      </c>
      <c r="AE28" t="str">
        <f>IFERROR(IF(F28="М",INDEX('Юноши '!$X$3:$X$44,MATCH(B28,'Юноши '!$C$3:$C$49,0)),""),"")</f>
        <v/>
      </c>
    </row>
    <row r="29" spans="1:31" ht="15.75" thickBot="1" x14ac:dyDescent="0.3">
      <c r="A29" s="650"/>
      <c r="B29" s="651"/>
      <c r="C29" s="651"/>
      <c r="D29" s="651"/>
      <c r="E29" s="651"/>
      <c r="F29" s="651"/>
      <c r="G29" s="651"/>
      <c r="H29" s="651"/>
      <c r="I29" s="651"/>
      <c r="J29" s="651"/>
      <c r="K29" s="651"/>
      <c r="L29" s="651"/>
      <c r="M29" s="651"/>
      <c r="N29" s="651"/>
      <c r="O29" s="651"/>
      <c r="P29" s="651"/>
      <c r="Q29" s="651"/>
      <c r="R29" s="651"/>
      <c r="S29" s="651"/>
      <c r="T29" s="651"/>
      <c r="U29" s="651"/>
      <c r="V29" s="651"/>
      <c r="W29" s="651"/>
      <c r="X29" s="651"/>
      <c r="Y29" s="651"/>
      <c r="Z29" s="651"/>
      <c r="AA29" s="651"/>
      <c r="AB29" s="651"/>
      <c r="AC29" s="652"/>
      <c r="AD29" t="str">
        <f>IFERROR(IF(F29="М",INDEX('Юноши '!$W$3:$W$49,MATCH(B29,'Юноши '!$C$3:$C$49,0)),""),"")</f>
        <v/>
      </c>
      <c r="AE29" t="str">
        <f>IFERROR(IF(F29="М",INDEX('Юноши '!$X$3:$X$44,MATCH(B29,'Юноши '!$C$3:$C$49,0)),""),"")</f>
        <v/>
      </c>
    </row>
    <row r="30" spans="1:31" ht="21.75" thickBot="1" x14ac:dyDescent="0.4">
      <c r="A30" s="237" t="str">
        <f>IF(ISBLANK('Сводный отчет'!B7),"",'Сводный отчет'!B7)</f>
        <v>Брестская область</v>
      </c>
      <c r="B30" s="238"/>
      <c r="C30" s="238"/>
      <c r="D30" s="238"/>
      <c r="E30" s="238"/>
      <c r="F30" s="238"/>
      <c r="G30" s="239"/>
      <c r="H30" s="238"/>
      <c r="I30" s="238"/>
      <c r="J30" s="238"/>
      <c r="K30" s="238"/>
      <c r="L30" s="238"/>
      <c r="M30" s="238"/>
      <c r="N30" s="238"/>
      <c r="O30" s="238"/>
      <c r="P30" s="238"/>
      <c r="Q30" s="238"/>
      <c r="R30" s="238"/>
      <c r="S30" s="238"/>
      <c r="T30" s="238">
        <f>'ЛЗ Девушки'!U33</f>
        <v>185</v>
      </c>
      <c r="U30" s="240">
        <f>IF(ISBLANK('Сводный отчет'!V7),"",'Сводный отчет'!V7)</f>
        <v>222</v>
      </c>
      <c r="V30" s="246"/>
      <c r="W30" s="246"/>
      <c r="X30" s="246"/>
      <c r="Y30" s="246"/>
      <c r="Z30" s="246"/>
      <c r="AA30" s="246">
        <f>U30+T30</f>
        <v>407</v>
      </c>
      <c r="AB30" s="648">
        <f>IFERROR(_xlfn.RANK.EQ(AA30,$AA$30:$AA$35,0),"")</f>
        <v>6</v>
      </c>
      <c r="AC30" s="649"/>
      <c r="AD30" t="str">
        <f>IFERROR(IF(F30="М",INDEX('Юноши '!$W$3:$W$49,MATCH(B30,'Юноши '!$C$3:$C$49,0)),""),"")</f>
        <v/>
      </c>
      <c r="AE30" t="str">
        <f>IFERROR(IF(F30="М",INDEX('Юноши '!$X$3:$X$44,MATCH(B30,'Юноши '!$C$3:$C$49,0)),""),"")</f>
        <v/>
      </c>
    </row>
    <row r="31" spans="1:31" ht="21.75" thickBot="1" x14ac:dyDescent="0.4">
      <c r="A31" s="242" t="str">
        <f>IF(ISBLANK('Сводный отчет'!B21),"",'Сводный отчет'!B21)</f>
        <v>Витебская область</v>
      </c>
      <c r="B31" s="243"/>
      <c r="C31" s="243"/>
      <c r="D31" s="243"/>
      <c r="E31" s="243"/>
      <c r="F31" s="243"/>
      <c r="G31" s="244"/>
      <c r="H31" s="243"/>
      <c r="I31" s="243"/>
      <c r="J31" s="243"/>
      <c r="K31" s="243"/>
      <c r="L31" s="243"/>
      <c r="M31" s="243"/>
      <c r="N31" s="243"/>
      <c r="O31" s="243"/>
      <c r="P31" s="243"/>
      <c r="Q31" s="243"/>
      <c r="R31" s="243"/>
      <c r="S31" s="243"/>
      <c r="T31" s="238">
        <f>'ЛЗ Девушки'!U34</f>
        <v>253</v>
      </c>
      <c r="U31" s="245">
        <f>IF(ISBLANK('Сводный отчет'!V21),"",'Сводный отчет'!V21)</f>
        <v>229</v>
      </c>
      <c r="V31" s="246"/>
      <c r="W31" s="246"/>
      <c r="X31" s="246"/>
      <c r="Y31" s="246"/>
      <c r="Z31" s="246"/>
      <c r="AA31" s="246">
        <f t="shared" ref="AA31:AA35" si="6">U31+T31</f>
        <v>482</v>
      </c>
      <c r="AB31" s="648">
        <f t="shared" ref="AB31:AB35" si="7">IFERROR(_xlfn.RANK.EQ(AA31,$AA$30:$AA$35,0),"")</f>
        <v>3</v>
      </c>
      <c r="AC31" s="649"/>
      <c r="AD31" t="str">
        <f>IFERROR(IF(F31="М",INDEX('Юноши '!$W$3:$W$49,MATCH(B31,'Юноши '!$C$3:$C$49,0)),""),"")</f>
        <v/>
      </c>
      <c r="AE31" t="str">
        <f>IFERROR(IF(F31="М",INDEX('Юноши '!$X$3:$X$44,MATCH(B31,'Юноши '!$C$3:$C$49,0)),""),"")</f>
        <v/>
      </c>
    </row>
    <row r="32" spans="1:31" ht="21.75" thickBot="1" x14ac:dyDescent="0.4">
      <c r="A32" s="511" t="str">
        <f>IF(ISBLANK('Сводный отчет'!B35),"",'Сводный отчет'!B35)</f>
        <v>Гомельская область</v>
      </c>
      <c r="B32" s="243"/>
      <c r="C32" s="243"/>
      <c r="D32" s="243"/>
      <c r="E32" s="243"/>
      <c r="F32" s="243"/>
      <c r="G32" s="244"/>
      <c r="H32" s="243"/>
      <c r="I32" s="243"/>
      <c r="J32" s="243"/>
      <c r="K32" s="243"/>
      <c r="L32" s="243"/>
      <c r="M32" s="243"/>
      <c r="N32" s="243"/>
      <c r="O32" s="243"/>
      <c r="P32" s="243"/>
      <c r="Q32" s="243"/>
      <c r="R32" s="243"/>
      <c r="S32" s="243"/>
      <c r="T32" s="238">
        <f>'ЛЗ Девушки'!U35</f>
        <v>256</v>
      </c>
      <c r="U32" s="245">
        <f>IF(ISBLANK('Сводный отчет'!V35),"",'Сводный отчет'!V35)</f>
        <v>241</v>
      </c>
      <c r="V32" s="246"/>
      <c r="W32" s="246"/>
      <c r="X32" s="246"/>
      <c r="Y32" s="246"/>
      <c r="Z32" s="246"/>
      <c r="AA32" s="246">
        <f t="shared" si="6"/>
        <v>497</v>
      </c>
      <c r="AB32" s="648">
        <f t="shared" si="7"/>
        <v>2</v>
      </c>
      <c r="AC32" s="649"/>
      <c r="AD32" t="str">
        <f>IFERROR(IF(F32="М",INDEX('Юноши '!$W$3:$W$49,MATCH(B32,'Юноши '!$C$3:$C$49,0)),""),"")</f>
        <v/>
      </c>
      <c r="AE32" t="str">
        <f>IFERROR(IF(F32="М",INDEX('Юноши '!$X$3:$X$44,MATCH(B32,'Юноши '!$C$3:$C$49,0)),""),"")</f>
        <v/>
      </c>
    </row>
    <row r="33" spans="1:31" ht="21.75" thickBot="1" x14ac:dyDescent="0.4">
      <c r="A33" s="511" t="str">
        <f>'Сводный отчет'!B49</f>
        <v>Гродненская область</v>
      </c>
      <c r="B33" s="243"/>
      <c r="C33" s="243"/>
      <c r="D33" s="243"/>
      <c r="E33" s="243"/>
      <c r="F33" s="243"/>
      <c r="G33" s="244"/>
      <c r="H33" s="243"/>
      <c r="I33" s="243"/>
      <c r="J33" s="243"/>
      <c r="K33" s="243"/>
      <c r="L33" s="243"/>
      <c r="M33" s="243"/>
      <c r="N33" s="243"/>
      <c r="O33" s="243"/>
      <c r="P33" s="243"/>
      <c r="Q33" s="243"/>
      <c r="R33" s="243"/>
      <c r="S33" s="243"/>
      <c r="T33" s="238">
        <f>'ЛЗ Девушки'!U36</f>
        <v>243</v>
      </c>
      <c r="U33" s="245">
        <f>'Сводный отчет'!V49</f>
        <v>207</v>
      </c>
      <c r="V33" s="246"/>
      <c r="W33" s="246"/>
      <c r="X33" s="246"/>
      <c r="Y33" s="246"/>
      <c r="Z33" s="246"/>
      <c r="AA33" s="246">
        <f t="shared" si="6"/>
        <v>450</v>
      </c>
      <c r="AB33" s="648">
        <f t="shared" si="7"/>
        <v>4</v>
      </c>
      <c r="AC33" s="649"/>
      <c r="AD33" t="str">
        <f>IFERROR(IF(F33="М",INDEX('Юноши '!$W$3:$W$49,MATCH(B33,'Юноши '!$C$3:$C$49,0)),""),"")</f>
        <v/>
      </c>
      <c r="AE33" t="str">
        <f>IFERROR(IF(F33="М",INDEX('Юноши '!$X$3:$X$44,MATCH(B33,'Юноши '!$C$3:$C$49,0)),""),"")</f>
        <v/>
      </c>
    </row>
    <row r="34" spans="1:31" ht="21.75" thickBot="1" x14ac:dyDescent="0.4">
      <c r="A34" s="511" t="str">
        <f>'Сводный отчет'!B63</f>
        <v>Могилевская Область</v>
      </c>
      <c r="B34" s="243"/>
      <c r="C34" s="243"/>
      <c r="D34" s="243"/>
      <c r="E34" s="243"/>
      <c r="F34" s="243"/>
      <c r="G34" s="244"/>
      <c r="H34" s="243"/>
      <c r="I34" s="243"/>
      <c r="J34" s="243"/>
      <c r="K34" s="243"/>
      <c r="L34" s="243"/>
      <c r="M34" s="243"/>
      <c r="N34" s="243"/>
      <c r="O34" s="243"/>
      <c r="P34" s="243"/>
      <c r="Q34" s="243"/>
      <c r="R34" s="243"/>
      <c r="S34" s="243"/>
      <c r="T34" s="238">
        <f>'ЛЗ Девушки'!U37</f>
        <v>251</v>
      </c>
      <c r="U34" s="245">
        <f>'Сводный отчет'!V63</f>
        <v>258</v>
      </c>
      <c r="V34" s="246"/>
      <c r="W34" s="246"/>
      <c r="X34" s="246"/>
      <c r="Y34" s="246"/>
      <c r="Z34" s="246"/>
      <c r="AA34" s="246">
        <f t="shared" si="6"/>
        <v>509</v>
      </c>
      <c r="AB34" s="648">
        <f t="shared" si="7"/>
        <v>1</v>
      </c>
      <c r="AC34" s="649"/>
      <c r="AD34" t="str">
        <f>IFERROR(IF(F34="М",INDEX('Юноши '!$W$3:$W$49,MATCH(B34,'Юноши '!$C$3:$C$49,0)),""),"")</f>
        <v/>
      </c>
      <c r="AE34" t="str">
        <f>IFERROR(IF(F34="М",INDEX('Юноши '!$X$3:$X$44,MATCH(B34,'Юноши '!$C$3:$C$49,0)),""),"")</f>
        <v/>
      </c>
    </row>
    <row r="35" spans="1:31" ht="21" x14ac:dyDescent="0.35">
      <c r="A35" s="511" t="str">
        <f>'Сводный отчет'!B77</f>
        <v>Минская область</v>
      </c>
      <c r="B35" s="243"/>
      <c r="C35" s="243"/>
      <c r="D35" s="243"/>
      <c r="E35" s="243"/>
      <c r="F35" s="243"/>
      <c r="G35" s="244"/>
      <c r="H35" s="243"/>
      <c r="I35" s="243"/>
      <c r="J35" s="243"/>
      <c r="K35" s="243"/>
      <c r="L35" s="243"/>
      <c r="M35" s="243"/>
      <c r="N35" s="243"/>
      <c r="O35" s="243"/>
      <c r="P35" s="243"/>
      <c r="Q35" s="243"/>
      <c r="R35" s="243"/>
      <c r="S35" s="243"/>
      <c r="T35" s="238">
        <f>'ЛЗ Девушки'!U38</f>
        <v>215</v>
      </c>
      <c r="U35" s="245">
        <f>'Сводный отчет'!V77</f>
        <v>227</v>
      </c>
      <c r="V35" s="246"/>
      <c r="W35" s="246"/>
      <c r="X35" s="246"/>
      <c r="Y35" s="246"/>
      <c r="Z35" s="246"/>
      <c r="AA35" s="246">
        <f t="shared" si="6"/>
        <v>442</v>
      </c>
      <c r="AB35" s="648">
        <f t="shared" si="7"/>
        <v>5</v>
      </c>
      <c r="AC35" s="649"/>
      <c r="AD35" t="str">
        <f>IFERROR(IF(F35="М",INDEX('Юноши '!$W$3:$W$49,MATCH(B35,'Юноши '!$C$3:$C$49,0)),""),"")</f>
        <v/>
      </c>
      <c r="AE35" t="str">
        <f>IFERROR(IF(F35="М",INDEX('Юноши '!$X$3:$X$44,MATCH(B35,'Юноши '!$C$3:$C$49,0)),""),"")</f>
        <v/>
      </c>
    </row>
    <row r="36" spans="1:31" ht="20.25" customHeight="1" x14ac:dyDescent="0.25">
      <c r="A36" s="650" t="s">
        <v>190</v>
      </c>
      <c r="B36" s="651"/>
      <c r="C36" s="651"/>
      <c r="D36" s="651"/>
      <c r="E36" s="651"/>
      <c r="F36" s="651"/>
      <c r="G36" s="651"/>
      <c r="H36" s="651"/>
      <c r="I36" s="651"/>
      <c r="J36" s="651"/>
      <c r="K36" s="651"/>
      <c r="L36" s="651"/>
      <c r="M36" s="651"/>
      <c r="N36" s="651"/>
      <c r="O36" s="651"/>
      <c r="P36" s="651"/>
      <c r="Q36" s="651"/>
      <c r="R36" s="651"/>
      <c r="S36" s="651"/>
      <c r="T36" s="651"/>
      <c r="U36" s="651"/>
      <c r="V36" s="651"/>
      <c r="W36" s="651"/>
      <c r="X36" s="651"/>
      <c r="Y36" s="651"/>
      <c r="Z36" s="651"/>
      <c r="AA36" s="651"/>
      <c r="AB36" s="651"/>
      <c r="AC36" s="652"/>
      <c r="AD36" t="str">
        <f>IFERROR(IF(F36="М",INDEX('Юноши '!$W$3:$W$49,MATCH(B36,'Юноши '!$C$3:$C$49,0)),""),"")</f>
        <v/>
      </c>
      <c r="AE36" t="str">
        <f>IFERROR(IF(F36="М",INDEX('Юноши '!$X$3:$X$44,MATCH(B36,'Юноши '!$C$3:$C$49,0)),""),"")</f>
        <v/>
      </c>
    </row>
    <row r="37" spans="1:31" ht="15.75" thickBot="1" x14ac:dyDescent="0.3">
      <c r="A37" s="650"/>
      <c r="B37" s="651"/>
      <c r="C37" s="651"/>
      <c r="D37" s="651"/>
      <c r="E37" s="651"/>
      <c r="F37" s="651"/>
      <c r="G37" s="651"/>
      <c r="H37" s="651"/>
      <c r="I37" s="651"/>
      <c r="J37" s="651"/>
      <c r="K37" s="651"/>
      <c r="L37" s="651"/>
      <c r="M37" s="651"/>
      <c r="N37" s="651"/>
      <c r="O37" s="651"/>
      <c r="P37" s="651"/>
      <c r="Q37" s="651"/>
      <c r="R37" s="651"/>
      <c r="S37" s="651"/>
      <c r="T37" s="651"/>
      <c r="U37" s="651"/>
      <c r="V37" s="651"/>
      <c r="W37" s="651"/>
      <c r="X37" s="651"/>
      <c r="Y37" s="651"/>
      <c r="Z37" s="651"/>
      <c r="AA37" s="651"/>
      <c r="AB37" s="651"/>
      <c r="AC37" s="652"/>
      <c r="AD37" t="str">
        <f>IFERROR(IF(F37="М",INDEX('Юноши '!$W$3:$W$49,MATCH(B37,'Юноши '!$C$3:$C$49,0)),""),"")</f>
        <v/>
      </c>
      <c r="AE37" t="str">
        <f>IFERROR(IF(F37="М",INDEX('Юноши '!$X$3:$X$44,MATCH(B37,'Юноши '!$C$3:$C$49,0)),""),"")</f>
        <v/>
      </c>
    </row>
    <row r="38" spans="1:31" ht="21.75" thickBot="1" x14ac:dyDescent="0.4">
      <c r="A38" s="510" t="str">
        <f>'Сводный отчет'!B8</f>
        <v>Брестская область</v>
      </c>
      <c r="B38" s="238"/>
      <c r="C38" s="238"/>
      <c r="D38" s="238"/>
      <c r="E38" s="238"/>
      <c r="F38" s="238"/>
      <c r="G38" s="239"/>
      <c r="H38" s="238"/>
      <c r="I38" s="238"/>
      <c r="J38" s="238"/>
      <c r="K38" s="238"/>
      <c r="L38" s="238"/>
      <c r="M38" s="238"/>
      <c r="N38" s="238"/>
      <c r="O38" s="238"/>
      <c r="P38" s="238"/>
      <c r="Q38" s="238"/>
      <c r="R38" s="238"/>
      <c r="S38" s="238"/>
      <c r="T38" s="238">
        <f>'ЛЗ Девушки'!U42</f>
        <v>193</v>
      </c>
      <c r="U38" s="240">
        <f>'Сводный отчет'!V8</f>
        <v>250</v>
      </c>
      <c r="V38" s="246"/>
      <c r="W38" s="246"/>
      <c r="X38" s="246"/>
      <c r="Y38" s="246"/>
      <c r="Z38" s="246"/>
      <c r="AA38" s="246">
        <f>U38+T38</f>
        <v>443</v>
      </c>
      <c r="AB38" s="648">
        <f>IFERROR(_xlfn.RANK.EQ(AA38,$AA$38:$AA$43,0),"")</f>
        <v>6</v>
      </c>
      <c r="AC38" s="649"/>
      <c r="AD38" t="str">
        <f>IFERROR(IF(F38="М",INDEX('Юноши '!$W$3:$W$49,MATCH(B38,'Юноши '!$C$3:$C$49,0)),""),"")</f>
        <v/>
      </c>
      <c r="AE38" t="str">
        <f>IFERROR(IF(F38="М",INDEX('Юноши '!$X$3:$X$44,MATCH(B38,'Юноши '!$C$3:$C$49,0)),""),"")</f>
        <v/>
      </c>
    </row>
    <row r="39" spans="1:31" ht="21.75" thickBot="1" x14ac:dyDescent="0.4">
      <c r="A39" s="511" t="str">
        <f>'Сводный отчет'!B22</f>
        <v>Витебская область</v>
      </c>
      <c r="B39" s="243"/>
      <c r="C39" s="243"/>
      <c r="D39" s="243"/>
      <c r="E39" s="243"/>
      <c r="F39" s="243"/>
      <c r="G39" s="244"/>
      <c r="H39" s="243"/>
      <c r="I39" s="243"/>
      <c r="J39" s="243"/>
      <c r="K39" s="243"/>
      <c r="L39" s="243"/>
      <c r="M39" s="243"/>
      <c r="N39" s="243"/>
      <c r="O39" s="243"/>
      <c r="P39" s="243"/>
      <c r="Q39" s="243"/>
      <c r="R39" s="243"/>
      <c r="S39" s="243"/>
      <c r="T39" s="238">
        <f>'ЛЗ Девушки'!U43</f>
        <v>312</v>
      </c>
      <c r="U39" s="245">
        <f>'Сводный отчет'!V22</f>
        <v>265</v>
      </c>
      <c r="V39" s="246"/>
      <c r="W39" s="246"/>
      <c r="X39" s="246"/>
      <c r="Y39" s="246"/>
      <c r="Z39" s="246"/>
      <c r="AA39" s="246">
        <f t="shared" ref="AA39:AA43" si="8">U39+T39</f>
        <v>577</v>
      </c>
      <c r="AB39" s="648">
        <f t="shared" ref="AB39:AB43" si="9">IFERROR(_xlfn.RANK.EQ(AA39,$AA$38:$AA$43,0),"")</f>
        <v>1</v>
      </c>
      <c r="AC39" s="649"/>
      <c r="AD39" t="str">
        <f>IFERROR(IF(F39="М",INDEX('Юноши '!$W$3:$W$49,MATCH(B39,'Юноши '!$C$3:$C$49,0)),""),"")</f>
        <v/>
      </c>
      <c r="AE39" t="str">
        <f>IFERROR(IF(F39="М",INDEX('Юноши '!$X$3:$X$44,MATCH(B39,'Юноши '!$C$3:$C$49,0)),""),"")</f>
        <v/>
      </c>
    </row>
    <row r="40" spans="1:31" ht="21.75" thickBot="1" x14ac:dyDescent="0.4">
      <c r="A40" s="511" t="str">
        <f>'Сводный отчет'!B36</f>
        <v>Гомельская область</v>
      </c>
      <c r="B40" s="243"/>
      <c r="C40" s="243"/>
      <c r="D40" s="243"/>
      <c r="E40" s="243"/>
      <c r="F40" s="243"/>
      <c r="G40" s="244"/>
      <c r="H40" s="243"/>
      <c r="I40" s="243"/>
      <c r="J40" s="243"/>
      <c r="K40" s="243"/>
      <c r="L40" s="243"/>
      <c r="M40" s="243"/>
      <c r="N40" s="243"/>
      <c r="O40" s="243"/>
      <c r="P40" s="243"/>
      <c r="Q40" s="243"/>
      <c r="R40" s="243"/>
      <c r="S40" s="243"/>
      <c r="T40" s="238">
        <f>'ЛЗ Девушки'!U44</f>
        <v>308</v>
      </c>
      <c r="U40" s="245">
        <f>'Сводный отчет'!V36</f>
        <v>245</v>
      </c>
      <c r="V40" s="246"/>
      <c r="W40" s="246"/>
      <c r="X40" s="246"/>
      <c r="Y40" s="246"/>
      <c r="Z40" s="246"/>
      <c r="AA40" s="246">
        <f t="shared" si="8"/>
        <v>553</v>
      </c>
      <c r="AB40" s="648">
        <f t="shared" si="9"/>
        <v>2</v>
      </c>
      <c r="AC40" s="649"/>
      <c r="AD40" t="str">
        <f>IFERROR(IF(F40="М",INDEX('Юноши '!$W$3:$W$49,MATCH(B40,'Юноши '!$C$3:$C$49,0)),""),"")</f>
        <v/>
      </c>
      <c r="AE40" t="str">
        <f>IFERROR(IF(F40="М",INDEX('Юноши '!$X$3:$X$44,MATCH(B40,'Юноши '!$C$3:$C$49,0)),""),"")</f>
        <v/>
      </c>
    </row>
    <row r="41" spans="1:31" ht="21.75" thickBot="1" x14ac:dyDescent="0.4">
      <c r="A41" s="511" t="str">
        <f>'Сводный отчет'!B50</f>
        <v>Гродненская область</v>
      </c>
      <c r="B41" s="243"/>
      <c r="C41" s="243"/>
      <c r="D41" s="243"/>
      <c r="E41" s="243"/>
      <c r="F41" s="243"/>
      <c r="G41" s="244"/>
      <c r="H41" s="243"/>
      <c r="I41" s="243"/>
      <c r="J41" s="243"/>
      <c r="K41" s="243"/>
      <c r="L41" s="243"/>
      <c r="M41" s="243"/>
      <c r="N41" s="243"/>
      <c r="O41" s="243"/>
      <c r="P41" s="243"/>
      <c r="Q41" s="243"/>
      <c r="R41" s="243"/>
      <c r="S41" s="243"/>
      <c r="T41" s="238">
        <f>'ЛЗ Девушки'!U45</f>
        <v>243</v>
      </c>
      <c r="U41" s="245">
        <f>'Сводный отчет'!V50</f>
        <v>282</v>
      </c>
      <c r="V41" s="246"/>
      <c r="W41" s="246"/>
      <c r="X41" s="246"/>
      <c r="Y41" s="246"/>
      <c r="Z41" s="246"/>
      <c r="AA41" s="246">
        <f t="shared" si="8"/>
        <v>525</v>
      </c>
      <c r="AB41" s="648">
        <f t="shared" si="9"/>
        <v>4</v>
      </c>
      <c r="AC41" s="649"/>
      <c r="AD41" t="str">
        <f>IFERROR(IF(F41="М",INDEX('Юноши '!$W$3:$W$49,MATCH(B41,'Юноши '!$C$3:$C$49,0)),""),"")</f>
        <v/>
      </c>
      <c r="AE41" t="str">
        <f>IFERROR(IF(F41="М",INDEX('Юноши '!$X$3:$X$44,MATCH(B41,'Юноши '!$C$3:$C$49,0)),""),"")</f>
        <v/>
      </c>
    </row>
    <row r="42" spans="1:31" ht="21.75" thickBot="1" x14ac:dyDescent="0.4">
      <c r="A42" s="511" t="str">
        <f>'Сводный отчет'!B64</f>
        <v>Могилевская Область</v>
      </c>
      <c r="B42" s="243"/>
      <c r="C42" s="243"/>
      <c r="D42" s="243"/>
      <c r="E42" s="243"/>
      <c r="F42" s="243"/>
      <c r="G42" s="244"/>
      <c r="H42" s="243"/>
      <c r="I42" s="243"/>
      <c r="J42" s="243"/>
      <c r="K42" s="243"/>
      <c r="L42" s="243"/>
      <c r="M42" s="243"/>
      <c r="N42" s="243"/>
      <c r="O42" s="243"/>
      <c r="P42" s="243"/>
      <c r="Q42" s="243"/>
      <c r="R42" s="243"/>
      <c r="S42" s="243"/>
      <c r="T42" s="238">
        <f>'ЛЗ Девушки'!U46</f>
        <v>289</v>
      </c>
      <c r="U42" s="245">
        <f>'Сводный отчет'!V64</f>
        <v>259</v>
      </c>
      <c r="V42" s="246"/>
      <c r="W42" s="246"/>
      <c r="X42" s="246"/>
      <c r="Y42" s="246"/>
      <c r="Z42" s="246"/>
      <c r="AA42" s="246">
        <f t="shared" si="8"/>
        <v>548</v>
      </c>
      <c r="AB42" s="648">
        <f t="shared" si="9"/>
        <v>3</v>
      </c>
      <c r="AC42" s="649"/>
      <c r="AD42" t="str">
        <f>IFERROR(IF(F42="М",INDEX('Юноши '!$W$3:$W$49,MATCH(B42,'Юноши '!$C$3:$C$49,0)),""),"")</f>
        <v/>
      </c>
      <c r="AE42" t="str">
        <f>IFERROR(IF(F42="М",INDEX('Юноши '!$X$3:$X$44,MATCH(B42,'Юноши '!$C$3:$C$49,0)),""),"")</f>
        <v/>
      </c>
    </row>
    <row r="43" spans="1:31" ht="21" x14ac:dyDescent="0.35">
      <c r="A43" s="511" t="str">
        <f>'Сводный отчет'!B78</f>
        <v>Минская область</v>
      </c>
      <c r="B43" s="243"/>
      <c r="C43" s="243"/>
      <c r="D43" s="243"/>
      <c r="E43" s="243"/>
      <c r="F43" s="243"/>
      <c r="G43" s="244"/>
      <c r="H43" s="243"/>
      <c r="I43" s="243"/>
      <c r="J43" s="243"/>
      <c r="K43" s="243"/>
      <c r="L43" s="243"/>
      <c r="M43" s="243"/>
      <c r="N43" s="243"/>
      <c r="O43" s="243"/>
      <c r="P43" s="243"/>
      <c r="Q43" s="243"/>
      <c r="R43" s="243"/>
      <c r="S43" s="243"/>
      <c r="T43" s="238">
        <f>'ЛЗ Девушки'!U47</f>
        <v>213</v>
      </c>
      <c r="U43" s="245">
        <f>'Сводный отчет'!V78</f>
        <v>283</v>
      </c>
      <c r="V43" s="246"/>
      <c r="W43" s="246"/>
      <c r="X43" s="246"/>
      <c r="Y43" s="246"/>
      <c r="Z43" s="246"/>
      <c r="AA43" s="246">
        <f t="shared" si="8"/>
        <v>496</v>
      </c>
      <c r="AB43" s="648">
        <f t="shared" si="9"/>
        <v>5</v>
      </c>
      <c r="AC43" s="649"/>
      <c r="AD43" t="str">
        <f>IFERROR(IF(F43="М",INDEX('Юноши '!$W$3:$W$49,MATCH(B43,'Юноши '!$C$3:$C$49,0)),""),"")</f>
        <v/>
      </c>
      <c r="AE43" t="str">
        <f>IFERROR(IF(F43="М",INDEX('Юноши '!$X$3:$X$44,MATCH(B43,'Юноши '!$C$3:$C$49,0)),""),"")</f>
        <v/>
      </c>
    </row>
    <row r="44" spans="1:31" ht="20.25" customHeight="1" x14ac:dyDescent="0.25">
      <c r="A44" s="650" t="s">
        <v>191</v>
      </c>
      <c r="B44" s="651"/>
      <c r="C44" s="651"/>
      <c r="D44" s="651"/>
      <c r="E44" s="651"/>
      <c r="F44" s="651"/>
      <c r="G44" s="651"/>
      <c r="H44" s="651"/>
      <c r="I44" s="651"/>
      <c r="J44" s="651"/>
      <c r="K44" s="651"/>
      <c r="L44" s="651"/>
      <c r="M44" s="651"/>
      <c r="N44" s="651"/>
      <c r="O44" s="651"/>
      <c r="P44" s="651"/>
      <c r="Q44" s="651"/>
      <c r="R44" s="651"/>
      <c r="S44" s="651"/>
      <c r="T44" s="651"/>
      <c r="U44" s="651"/>
      <c r="V44" s="651"/>
      <c r="W44" s="651"/>
      <c r="X44" s="651"/>
      <c r="Y44" s="651"/>
      <c r="Z44" s="651"/>
      <c r="AA44" s="651"/>
      <c r="AB44" s="651"/>
      <c r="AC44" s="652"/>
      <c r="AD44" t="str">
        <f>IFERROR(IF(F44="М",INDEX('Юноши '!$W$3:$W$49,MATCH(B44,'Юноши '!$C$3:$C$49,0)),""),"")</f>
        <v/>
      </c>
      <c r="AE44" t="str">
        <f>IFERROR(IF(F44="М",INDEX('Юноши '!$X$3:$X$44,MATCH(B44,'Юноши '!$C$3:$C$49,0)),""),"")</f>
        <v/>
      </c>
    </row>
    <row r="45" spans="1:31" ht="15.75" thickBot="1" x14ac:dyDescent="0.3">
      <c r="A45" s="650"/>
      <c r="B45" s="651"/>
      <c r="C45" s="651"/>
      <c r="D45" s="651"/>
      <c r="E45" s="651"/>
      <c r="F45" s="651"/>
      <c r="G45" s="651"/>
      <c r="H45" s="651"/>
      <c r="I45" s="651"/>
      <c r="J45" s="651"/>
      <c r="K45" s="651"/>
      <c r="L45" s="651"/>
      <c r="M45" s="651"/>
      <c r="N45" s="651"/>
      <c r="O45" s="651"/>
      <c r="P45" s="651"/>
      <c r="Q45" s="651"/>
      <c r="R45" s="651"/>
      <c r="S45" s="651"/>
      <c r="T45" s="651"/>
      <c r="U45" s="651"/>
      <c r="V45" s="651"/>
      <c r="W45" s="651"/>
      <c r="X45" s="651"/>
      <c r="Y45" s="651"/>
      <c r="Z45" s="651"/>
      <c r="AA45" s="651"/>
      <c r="AB45" s="651"/>
      <c r="AC45" s="652"/>
      <c r="AD45" t="str">
        <f>IFERROR(IF(F45="М",INDEX('Юноши '!$W$3:$W$49,MATCH(B45,'Юноши '!$C$3:$C$49,0)),""),"")</f>
        <v/>
      </c>
      <c r="AE45" t="str">
        <f>IFERROR(IF(F45="М",INDEX('Юноши '!$X$3:$X$44,MATCH(B45,'Юноши '!$C$3:$C$49,0)),""),"")</f>
        <v/>
      </c>
    </row>
    <row r="46" spans="1:31" ht="21.75" thickBot="1" x14ac:dyDescent="0.4">
      <c r="A46" s="510" t="str">
        <f>'Сводный отчет'!B9</f>
        <v>Брестская область</v>
      </c>
      <c r="B46" s="238"/>
      <c r="C46" s="238"/>
      <c r="D46" s="238"/>
      <c r="E46" s="238"/>
      <c r="F46" s="238"/>
      <c r="G46" s="239"/>
      <c r="H46" s="238"/>
      <c r="I46" s="238"/>
      <c r="J46" s="238"/>
      <c r="K46" s="238"/>
      <c r="L46" s="238"/>
      <c r="M46" s="238"/>
      <c r="N46" s="238"/>
      <c r="O46" s="238"/>
      <c r="P46" s="238"/>
      <c r="Q46" s="238"/>
      <c r="R46" s="238"/>
      <c r="S46" s="238"/>
      <c r="T46" s="238">
        <f>'ЛЗ Девушки'!U51</f>
        <v>177</v>
      </c>
      <c r="U46" s="240">
        <f>'Сводный отчет'!V9</f>
        <v>255</v>
      </c>
      <c r="V46" s="246"/>
      <c r="W46" s="246"/>
      <c r="X46" s="246"/>
      <c r="Y46" s="246"/>
      <c r="Z46" s="246"/>
      <c r="AA46" s="246">
        <f>U46+T46</f>
        <v>432</v>
      </c>
      <c r="AB46" s="648">
        <f>IFERROR(_xlfn.RANK.EQ(AA46,$AA$46:$AA$51,0),"")</f>
        <v>6</v>
      </c>
      <c r="AC46" s="649"/>
      <c r="AD46" t="str">
        <f>IFERROR(IF(F46="М",INDEX('Юноши '!$W$3:$W$49,MATCH(B46,'Юноши '!$C$3:$C$49,0)),""),"")</f>
        <v/>
      </c>
      <c r="AE46" t="str">
        <f>IFERROR(IF(F46="М",INDEX('Юноши '!$X$3:$X$44,MATCH(B46,'Юноши '!$C$3:$C$49,0)),""),"")</f>
        <v/>
      </c>
    </row>
    <row r="47" spans="1:31" ht="21.75" thickBot="1" x14ac:dyDescent="0.4">
      <c r="A47" s="511" t="str">
        <f>'Сводный отчет'!B23</f>
        <v>Витебская область</v>
      </c>
      <c r="B47" s="243"/>
      <c r="C47" s="243"/>
      <c r="D47" s="243"/>
      <c r="E47" s="243"/>
      <c r="F47" s="243"/>
      <c r="G47" s="244"/>
      <c r="H47" s="243"/>
      <c r="I47" s="243"/>
      <c r="J47" s="243"/>
      <c r="K47" s="243"/>
      <c r="L47" s="243"/>
      <c r="M47" s="243"/>
      <c r="N47" s="243"/>
      <c r="O47" s="243"/>
      <c r="P47" s="243"/>
      <c r="Q47" s="243"/>
      <c r="R47" s="243"/>
      <c r="S47" s="243"/>
      <c r="T47" s="238">
        <f>'ЛЗ Девушки'!U52</f>
        <v>268</v>
      </c>
      <c r="U47" s="245">
        <f>'Сводный отчет'!V23</f>
        <v>299</v>
      </c>
      <c r="V47" s="246"/>
      <c r="W47" s="246"/>
      <c r="X47" s="246"/>
      <c r="Y47" s="246"/>
      <c r="Z47" s="246"/>
      <c r="AA47" s="246">
        <f t="shared" ref="AA47:AA51" si="10">U47+T47</f>
        <v>567</v>
      </c>
      <c r="AB47" s="648">
        <f t="shared" ref="AB47:AB51" si="11">IFERROR(_xlfn.RANK.EQ(AA47,$AA$46:$AA$51,0),"")</f>
        <v>2</v>
      </c>
      <c r="AC47" s="649"/>
      <c r="AD47" t="str">
        <f>IFERROR(IF(F47="М",INDEX('Юноши '!$W$3:$W$49,MATCH(B47,'Юноши '!$C$3:$C$49,0)),""),"")</f>
        <v/>
      </c>
      <c r="AE47" t="str">
        <f>IFERROR(IF(F47="М",INDEX('Юноши '!$X$3:$X$44,MATCH(B47,'Юноши '!$C$3:$C$49,0)),""),"")</f>
        <v/>
      </c>
    </row>
    <row r="48" spans="1:31" ht="21.75" thickBot="1" x14ac:dyDescent="0.4">
      <c r="A48" s="511" t="str">
        <f>'Сводный отчет'!B37</f>
        <v>Гомельская область</v>
      </c>
      <c r="B48" s="243"/>
      <c r="C48" s="243"/>
      <c r="D48" s="243"/>
      <c r="E48" s="243"/>
      <c r="F48" s="243"/>
      <c r="G48" s="244"/>
      <c r="H48" s="243"/>
      <c r="I48" s="243"/>
      <c r="J48" s="243"/>
      <c r="K48" s="243"/>
      <c r="L48" s="243"/>
      <c r="M48" s="243"/>
      <c r="N48" s="243"/>
      <c r="O48" s="243"/>
      <c r="P48" s="243"/>
      <c r="Q48" s="243"/>
      <c r="R48" s="243"/>
      <c r="S48" s="243"/>
      <c r="T48" s="238">
        <f>'ЛЗ Девушки'!U53</f>
        <v>175</v>
      </c>
      <c r="U48" s="245">
        <f>'Сводный отчет'!V37</f>
        <v>268</v>
      </c>
      <c r="V48" s="246"/>
      <c r="W48" s="246"/>
      <c r="X48" s="246"/>
      <c r="Y48" s="246"/>
      <c r="Z48" s="246"/>
      <c r="AA48" s="246">
        <f t="shared" si="10"/>
        <v>443</v>
      </c>
      <c r="AB48" s="648">
        <f t="shared" si="11"/>
        <v>5</v>
      </c>
      <c r="AC48" s="649"/>
      <c r="AD48" t="str">
        <f>IFERROR(IF(F48="М",INDEX('Юноши '!$W$3:$W$49,MATCH(B48,'Юноши '!$C$3:$C$49,0)),""),"")</f>
        <v/>
      </c>
      <c r="AE48" t="str">
        <f>IFERROR(IF(F48="М",INDEX('Юноши '!$X$3:$X$44,MATCH(B48,'Юноши '!$C$3:$C$49,0)),""),"")</f>
        <v/>
      </c>
    </row>
    <row r="49" spans="1:31" ht="21.75" thickBot="1" x14ac:dyDescent="0.4">
      <c r="A49" s="511" t="str">
        <f>'Сводный отчет'!B51</f>
        <v>Гродненская область</v>
      </c>
      <c r="B49" s="243"/>
      <c r="C49" s="243"/>
      <c r="D49" s="243"/>
      <c r="E49" s="243"/>
      <c r="F49" s="243"/>
      <c r="G49" s="244"/>
      <c r="H49" s="243"/>
      <c r="I49" s="243"/>
      <c r="J49" s="243"/>
      <c r="K49" s="243"/>
      <c r="L49" s="243"/>
      <c r="M49" s="243"/>
      <c r="N49" s="243"/>
      <c r="O49" s="243"/>
      <c r="P49" s="243"/>
      <c r="Q49" s="243"/>
      <c r="R49" s="243"/>
      <c r="S49" s="243"/>
      <c r="T49" s="238">
        <f>'ЛЗ Девушки'!U54</f>
        <v>214</v>
      </c>
      <c r="U49" s="245">
        <f>'Сводный отчет'!V51</f>
        <v>251</v>
      </c>
      <c r="V49" s="246"/>
      <c r="W49" s="246"/>
      <c r="X49" s="246"/>
      <c r="Y49" s="246"/>
      <c r="Z49" s="246"/>
      <c r="AA49" s="246">
        <f t="shared" si="10"/>
        <v>465</v>
      </c>
      <c r="AB49" s="648">
        <f t="shared" si="11"/>
        <v>3</v>
      </c>
      <c r="AC49" s="649"/>
      <c r="AD49" t="str">
        <f>IFERROR(IF(F49="М",INDEX('Юноши '!$W$3:$W$49,MATCH(B49,'Юноши '!$C$3:$C$49,0)),""),"")</f>
        <v/>
      </c>
      <c r="AE49" t="str">
        <f>IFERROR(IF(F49="М",INDEX('Юноши '!$X$3:$X$44,MATCH(B49,'Юноши '!$C$3:$C$49,0)),""),"")</f>
        <v/>
      </c>
    </row>
    <row r="50" spans="1:31" ht="21.75" thickBot="1" x14ac:dyDescent="0.4">
      <c r="A50" s="511" t="str">
        <f>'Сводный отчет'!B65</f>
        <v>Могилевская Область</v>
      </c>
      <c r="B50" s="243"/>
      <c r="C50" s="243"/>
      <c r="D50" s="243"/>
      <c r="E50" s="243"/>
      <c r="F50" s="243"/>
      <c r="G50" s="244"/>
      <c r="H50" s="243"/>
      <c r="I50" s="243"/>
      <c r="J50" s="243"/>
      <c r="K50" s="243"/>
      <c r="L50" s="243"/>
      <c r="M50" s="243"/>
      <c r="N50" s="243"/>
      <c r="O50" s="243"/>
      <c r="P50" s="243"/>
      <c r="Q50" s="243"/>
      <c r="R50" s="243"/>
      <c r="S50" s="243"/>
      <c r="T50" s="238">
        <f>'ЛЗ Девушки'!U55</f>
        <v>277</v>
      </c>
      <c r="U50" s="245">
        <f>'Сводный отчет'!V65</f>
        <v>309</v>
      </c>
      <c r="V50" s="246"/>
      <c r="W50" s="246"/>
      <c r="X50" s="246"/>
      <c r="Y50" s="246"/>
      <c r="Z50" s="246"/>
      <c r="AA50" s="246">
        <f t="shared" si="10"/>
        <v>586</v>
      </c>
      <c r="AB50" s="648">
        <f t="shared" si="11"/>
        <v>1</v>
      </c>
      <c r="AC50" s="649"/>
      <c r="AD50" t="str">
        <f>IFERROR(IF(F50="М",INDEX('Юноши '!$W$3:$W$49,MATCH(B50,'Юноши '!$C$3:$C$49,0)),""),"")</f>
        <v/>
      </c>
      <c r="AE50" t="str">
        <f>IFERROR(IF(F50="М",INDEX('Юноши '!$X$3:$X$44,MATCH(B50,'Юноши '!$C$3:$C$49,0)),""),"")</f>
        <v/>
      </c>
    </row>
    <row r="51" spans="1:31" ht="21" x14ac:dyDescent="0.35">
      <c r="A51" s="511" t="str">
        <f>'Сводный отчет'!B79</f>
        <v>Минская область</v>
      </c>
      <c r="B51" s="243"/>
      <c r="C51" s="243"/>
      <c r="D51" s="243"/>
      <c r="E51" s="243"/>
      <c r="F51" s="243"/>
      <c r="G51" s="244"/>
      <c r="H51" s="243"/>
      <c r="I51" s="243"/>
      <c r="J51" s="243"/>
      <c r="K51" s="243"/>
      <c r="L51" s="243"/>
      <c r="M51" s="243"/>
      <c r="N51" s="243"/>
      <c r="O51" s="243"/>
      <c r="P51" s="243"/>
      <c r="Q51" s="243"/>
      <c r="R51" s="243"/>
      <c r="S51" s="243"/>
      <c r="T51" s="238">
        <f>'ЛЗ Девушки'!U56</f>
        <v>233</v>
      </c>
      <c r="U51" s="245">
        <f>'Сводный отчет'!V79</f>
        <v>219</v>
      </c>
      <c r="V51" s="246"/>
      <c r="W51" s="246"/>
      <c r="X51" s="246"/>
      <c r="Y51" s="246"/>
      <c r="Z51" s="246"/>
      <c r="AA51" s="246">
        <f t="shared" si="10"/>
        <v>452</v>
      </c>
      <c r="AB51" s="648">
        <f t="shared" si="11"/>
        <v>4</v>
      </c>
      <c r="AC51" s="649"/>
      <c r="AD51" t="str">
        <f>IFERROR(IF(F51="М",INDEX('Юноши '!$W$3:$W$49,MATCH(B51,'Юноши '!$C$3:$C$49,0)),""),"")</f>
        <v/>
      </c>
      <c r="AE51" t="str">
        <f>IFERROR(IF(F51="М",INDEX('Юноши '!$X$3:$X$44,MATCH(B51,'Юноши '!$C$3:$C$49,0)),""),"")</f>
        <v/>
      </c>
    </row>
    <row r="52" spans="1:31" ht="20.25" customHeight="1" x14ac:dyDescent="0.25">
      <c r="A52" s="650" t="s">
        <v>192</v>
      </c>
      <c r="B52" s="651"/>
      <c r="C52" s="651"/>
      <c r="D52" s="651"/>
      <c r="E52" s="651"/>
      <c r="F52" s="651"/>
      <c r="G52" s="651"/>
      <c r="H52" s="651"/>
      <c r="I52" s="651"/>
      <c r="J52" s="651"/>
      <c r="K52" s="651"/>
      <c r="L52" s="651"/>
      <c r="M52" s="651"/>
      <c r="N52" s="651"/>
      <c r="O52" s="651"/>
      <c r="P52" s="651"/>
      <c r="Q52" s="651"/>
      <c r="R52" s="651"/>
      <c r="S52" s="651"/>
      <c r="T52" s="651"/>
      <c r="U52" s="651"/>
      <c r="V52" s="651"/>
      <c r="W52" s="651"/>
      <c r="X52" s="651"/>
      <c r="Y52" s="651"/>
      <c r="Z52" s="651"/>
      <c r="AA52" s="651"/>
      <c r="AB52" s="651"/>
      <c r="AC52" s="652"/>
      <c r="AD52" t="str">
        <f>IFERROR(IF(F52="М",INDEX('Юноши '!$W$3:$W$49,MATCH(B52,'Юноши '!$C$3:$C$49,0)),""),"")</f>
        <v/>
      </c>
      <c r="AE52" t="str">
        <f>IFERROR(IF(F52="М",INDEX('Юноши '!$X$3:$X$44,MATCH(B52,'Юноши '!$C$3:$C$49,0)),""),"")</f>
        <v/>
      </c>
    </row>
    <row r="53" spans="1:31" ht="15.75" thickBot="1" x14ac:dyDescent="0.3">
      <c r="A53" s="650"/>
      <c r="B53" s="651"/>
      <c r="C53" s="651"/>
      <c r="D53" s="651"/>
      <c r="E53" s="651"/>
      <c r="F53" s="651"/>
      <c r="G53" s="651"/>
      <c r="H53" s="651"/>
      <c r="I53" s="651"/>
      <c r="J53" s="651"/>
      <c r="K53" s="651"/>
      <c r="L53" s="651"/>
      <c r="M53" s="651"/>
      <c r="N53" s="651"/>
      <c r="O53" s="651"/>
      <c r="P53" s="651"/>
      <c r="Q53" s="651"/>
      <c r="R53" s="651"/>
      <c r="S53" s="651"/>
      <c r="T53" s="651"/>
      <c r="U53" s="651"/>
      <c r="V53" s="651"/>
      <c r="W53" s="651"/>
      <c r="X53" s="651"/>
      <c r="Y53" s="651"/>
      <c r="Z53" s="651"/>
      <c r="AA53" s="651"/>
      <c r="AB53" s="651"/>
      <c r="AC53" s="652"/>
      <c r="AD53" t="str">
        <f>IFERROR(IF(F53="М",INDEX('Юноши '!$W$3:$W$49,MATCH(B53,'Юноши '!$C$3:$C$49,0)),""),"")</f>
        <v/>
      </c>
      <c r="AE53" t="str">
        <f>IFERROR(IF(F53="М",INDEX('Юноши '!$X$3:$X$44,MATCH(B53,'Юноши '!$C$3:$C$49,0)),""),"")</f>
        <v/>
      </c>
    </row>
    <row r="54" spans="1:31" ht="21.75" thickBot="1" x14ac:dyDescent="0.4">
      <c r="A54" s="510" t="str">
        <f>'Сводный отчет'!B10</f>
        <v>Брестская область</v>
      </c>
      <c r="B54" s="238"/>
      <c r="C54" s="238"/>
      <c r="D54" s="238"/>
      <c r="E54" s="238"/>
      <c r="F54" s="238"/>
      <c r="G54" s="238"/>
      <c r="H54" s="238"/>
      <c r="I54" s="238"/>
      <c r="J54" s="238"/>
      <c r="K54" s="238"/>
      <c r="L54" s="238"/>
      <c r="M54" s="238"/>
      <c r="N54" s="238"/>
      <c r="O54" s="238"/>
      <c r="P54" s="238"/>
      <c r="Q54" s="238"/>
      <c r="R54" s="238"/>
      <c r="S54" s="238"/>
      <c r="T54" s="238">
        <f>'ЛЗ Девушки'!U60</f>
        <v>0</v>
      </c>
      <c r="U54" s="240">
        <f>'Сводный отчет'!V10</f>
        <v>0</v>
      </c>
      <c r="V54" s="246"/>
      <c r="W54" s="246"/>
      <c r="X54" s="246"/>
      <c r="Y54" s="246"/>
      <c r="Z54" s="246"/>
      <c r="AA54" s="246">
        <f>U54+T54</f>
        <v>0</v>
      </c>
      <c r="AB54" s="648">
        <f>IFERROR(_xlfn.RANK.EQ(AA54,$AA$54:$AA$59,0),"")</f>
        <v>1</v>
      </c>
      <c r="AC54" s="649"/>
      <c r="AD54" t="str">
        <f>IFERROR(IF(F54="М",INDEX('Юноши '!$W$3:$W$49,MATCH(B54,'Юноши '!$C$3:$C$49,0)),""),"")</f>
        <v/>
      </c>
      <c r="AE54" t="str">
        <f>IFERROR(IF(F54="М",INDEX('Юноши '!$X$3:$X$44,MATCH(B54,'Юноши '!$C$3:$C$49,0)),""),"")</f>
        <v/>
      </c>
    </row>
    <row r="55" spans="1:31" ht="21.75" thickBot="1" x14ac:dyDescent="0.4">
      <c r="A55" s="511" t="str">
        <f>'Сводный отчет'!B24</f>
        <v>Витебская область</v>
      </c>
      <c r="B55" s="243"/>
      <c r="C55" s="243"/>
      <c r="D55" s="243"/>
      <c r="E55" s="243"/>
      <c r="F55" s="243"/>
      <c r="G55" s="243"/>
      <c r="H55" s="243"/>
      <c r="I55" s="243"/>
      <c r="J55" s="243"/>
      <c r="K55" s="243"/>
      <c r="L55" s="243"/>
      <c r="M55" s="243"/>
      <c r="N55" s="243"/>
      <c r="O55" s="243"/>
      <c r="P55" s="243"/>
      <c r="Q55" s="243"/>
      <c r="R55" s="243"/>
      <c r="S55" s="243"/>
      <c r="T55" s="238">
        <f>'ЛЗ Девушки'!U61</f>
        <v>0</v>
      </c>
      <c r="U55" s="245">
        <f>'Сводный отчет'!V24</f>
        <v>0</v>
      </c>
      <c r="V55" s="246"/>
      <c r="W55" s="246"/>
      <c r="X55" s="246"/>
      <c r="Y55" s="246"/>
      <c r="Z55" s="246"/>
      <c r="AA55" s="246">
        <f t="shared" ref="AA55:AA59" si="12">U55+T55</f>
        <v>0</v>
      </c>
      <c r="AB55" s="648">
        <f t="shared" ref="AB55:AB59" si="13">IFERROR(_xlfn.RANK.EQ(AA55,$AA$54:$AA$59,0),"")</f>
        <v>1</v>
      </c>
      <c r="AC55" s="649"/>
      <c r="AD55" t="str">
        <f>IFERROR(IF(F55="М",INDEX('Юноши '!$W$3:$W$49,MATCH(B55,'Юноши '!$C$3:$C$49,0)),""),"")</f>
        <v/>
      </c>
      <c r="AE55" t="str">
        <f>IFERROR(IF(F55="М",INDEX('Юноши '!$X$3:$X$44,MATCH(B55,'Юноши '!$C$3:$C$49,0)),""),"")</f>
        <v/>
      </c>
    </row>
    <row r="56" spans="1:31" ht="21.75" thickBot="1" x14ac:dyDescent="0.4">
      <c r="A56" s="511" t="str">
        <f>'Сводный отчет'!B38</f>
        <v>Гомельская область</v>
      </c>
      <c r="B56" s="243"/>
      <c r="C56" s="243"/>
      <c r="D56" s="243"/>
      <c r="E56" s="243"/>
      <c r="F56" s="243"/>
      <c r="G56" s="243"/>
      <c r="H56" s="243"/>
      <c r="I56" s="243"/>
      <c r="J56" s="243"/>
      <c r="K56" s="243"/>
      <c r="L56" s="243"/>
      <c r="M56" s="243"/>
      <c r="N56" s="243"/>
      <c r="O56" s="243"/>
      <c r="P56" s="243"/>
      <c r="Q56" s="243"/>
      <c r="R56" s="243"/>
      <c r="S56" s="243"/>
      <c r="T56" s="238">
        <f>'ЛЗ Девушки'!U62</f>
        <v>0</v>
      </c>
      <c r="U56" s="245">
        <f>'Сводный отчет'!V38</f>
        <v>0</v>
      </c>
      <c r="V56" s="246"/>
      <c r="W56" s="246"/>
      <c r="X56" s="246"/>
      <c r="Y56" s="246"/>
      <c r="Z56" s="246"/>
      <c r="AA56" s="246">
        <f t="shared" si="12"/>
        <v>0</v>
      </c>
      <c r="AB56" s="648">
        <f t="shared" si="13"/>
        <v>1</v>
      </c>
      <c r="AC56" s="649"/>
      <c r="AD56" t="str">
        <f>IFERROR(IF(F56="М",INDEX('Юноши '!$W$3:$W$49,MATCH(B56,'Юноши '!$C$3:$C$49,0)),""),"")</f>
        <v/>
      </c>
      <c r="AE56" t="str">
        <f>IFERROR(IF(F56="М",INDEX('Юноши '!$X$3:$X$44,MATCH(B56,'Юноши '!$C$3:$C$49,0)),""),"")</f>
        <v/>
      </c>
    </row>
    <row r="57" spans="1:31" ht="21.75" thickBot="1" x14ac:dyDescent="0.4">
      <c r="A57" s="511" t="str">
        <f>'Сводный отчет'!B52</f>
        <v>Гродненская область</v>
      </c>
      <c r="B57" s="243"/>
      <c r="C57" s="243"/>
      <c r="D57" s="243"/>
      <c r="E57" s="243"/>
      <c r="F57" s="243"/>
      <c r="G57" s="243"/>
      <c r="H57" s="243"/>
      <c r="I57" s="243"/>
      <c r="J57" s="243"/>
      <c r="K57" s="243"/>
      <c r="L57" s="243"/>
      <c r="M57" s="243"/>
      <c r="N57" s="243"/>
      <c r="O57" s="243"/>
      <c r="P57" s="243"/>
      <c r="Q57" s="243"/>
      <c r="R57" s="243"/>
      <c r="S57" s="243"/>
      <c r="T57" s="238">
        <f>'ЛЗ Девушки'!U63</f>
        <v>0</v>
      </c>
      <c r="U57" s="245">
        <f>'Сводный отчет'!V52</f>
        <v>0</v>
      </c>
      <c r="V57" s="246"/>
      <c r="W57" s="246"/>
      <c r="X57" s="246"/>
      <c r="Y57" s="246"/>
      <c r="Z57" s="246"/>
      <c r="AA57" s="246">
        <f t="shared" si="12"/>
        <v>0</v>
      </c>
      <c r="AB57" s="648">
        <f t="shared" si="13"/>
        <v>1</v>
      </c>
      <c r="AC57" s="649"/>
      <c r="AD57" t="str">
        <f>IFERROR(IF(F57="М",INDEX('Юноши '!$W$3:$W$49,MATCH(B57,'Юноши '!$C$3:$C$49,0)),""),"")</f>
        <v/>
      </c>
      <c r="AE57" t="str">
        <f>IFERROR(IF(F57="М",INDEX('Юноши '!$X$3:$X$44,MATCH(B57,'Юноши '!$C$3:$C$49,0)),""),"")</f>
        <v/>
      </c>
    </row>
    <row r="58" spans="1:31" ht="21.75" thickBot="1" x14ac:dyDescent="0.4">
      <c r="A58" s="511" t="str">
        <f>'Сводный отчет'!B66</f>
        <v>Могилевская Область</v>
      </c>
      <c r="B58" s="243"/>
      <c r="C58" s="243"/>
      <c r="D58" s="243"/>
      <c r="E58" s="243"/>
      <c r="F58" s="243"/>
      <c r="G58" s="243"/>
      <c r="H58" s="243"/>
      <c r="I58" s="243"/>
      <c r="J58" s="243"/>
      <c r="K58" s="243"/>
      <c r="L58" s="243"/>
      <c r="M58" s="243"/>
      <c r="N58" s="243"/>
      <c r="O58" s="243"/>
      <c r="P58" s="243"/>
      <c r="Q58" s="243"/>
      <c r="R58" s="243"/>
      <c r="S58" s="243"/>
      <c r="T58" s="238">
        <f>'ЛЗ Девушки'!U64</f>
        <v>0</v>
      </c>
      <c r="U58" s="245">
        <f>'Сводный отчет'!V66</f>
        <v>0</v>
      </c>
      <c r="V58" s="246"/>
      <c r="W58" s="246"/>
      <c r="X58" s="246"/>
      <c r="Y58" s="246"/>
      <c r="Z58" s="246"/>
      <c r="AA58" s="246">
        <f t="shared" si="12"/>
        <v>0</v>
      </c>
      <c r="AB58" s="648">
        <f t="shared" si="13"/>
        <v>1</v>
      </c>
      <c r="AC58" s="649"/>
      <c r="AD58" t="str">
        <f>IFERROR(IF(F58="М",INDEX('Юноши '!$W$3:$W$49,MATCH(B58,'Юноши '!$C$3:$C$49,0)),""),"")</f>
        <v/>
      </c>
      <c r="AE58" t="str">
        <f>IFERROR(IF(F58="М",INDEX('Юноши '!$X$3:$X$44,MATCH(B58,'Юноши '!$C$3:$C$49,0)),""),"")</f>
        <v/>
      </c>
    </row>
    <row r="59" spans="1:31" ht="21.75" thickBot="1" x14ac:dyDescent="0.4">
      <c r="A59" s="511" t="str">
        <f>'Сводный отчет'!B80</f>
        <v>Минская область</v>
      </c>
      <c r="B59" s="243"/>
      <c r="C59" s="243"/>
      <c r="D59" s="243"/>
      <c r="E59" s="243"/>
      <c r="F59" s="243"/>
      <c r="G59" s="243"/>
      <c r="H59" s="243"/>
      <c r="I59" s="243"/>
      <c r="J59" s="243"/>
      <c r="K59" s="243"/>
      <c r="L59" s="243"/>
      <c r="M59" s="243"/>
      <c r="N59" s="243"/>
      <c r="O59" s="243"/>
      <c r="P59" s="243"/>
      <c r="Q59" s="243"/>
      <c r="R59" s="243"/>
      <c r="S59" s="243"/>
      <c r="T59" s="238">
        <f>'ЛЗ Девушки'!U65</f>
        <v>0</v>
      </c>
      <c r="U59" s="245">
        <f>'Сводный отчет'!V80</f>
        <v>0</v>
      </c>
      <c r="V59" s="247"/>
      <c r="W59" s="247"/>
      <c r="X59" s="247"/>
      <c r="Y59" s="247"/>
      <c r="Z59" s="247"/>
      <c r="AA59" s="246">
        <f t="shared" si="12"/>
        <v>0</v>
      </c>
      <c r="AB59" s="648">
        <f t="shared" si="13"/>
        <v>1</v>
      </c>
      <c r="AC59" s="649"/>
      <c r="AD59" t="str">
        <f>IFERROR(IF(F59="М",INDEX('Юноши '!$W$3:$W$49,MATCH(B59,'Юноши '!$C$3:$C$49,0)),""),"")</f>
        <v/>
      </c>
      <c r="AE59" t="str">
        <f>IFERROR(IF(F59="М",INDEX('Юноши '!$X$3:$X$44,MATCH(B59,'Юноши '!$C$3:$C$49,0)),""),"")</f>
        <v/>
      </c>
    </row>
    <row r="62" spans="1:31" ht="26.25" customHeight="1" x14ac:dyDescent="0.3">
      <c r="A62" s="268" t="s">
        <v>201</v>
      </c>
      <c r="B62" s="268"/>
      <c r="C62" s="268"/>
      <c r="E62" s="268" t="s">
        <v>204</v>
      </c>
      <c r="F62" s="267"/>
    </row>
    <row r="63" spans="1:31" ht="20.25" x14ac:dyDescent="0.3">
      <c r="A63" s="268" t="s">
        <v>202</v>
      </c>
      <c r="B63" s="268"/>
      <c r="C63" s="268"/>
      <c r="E63" s="268" t="s">
        <v>203</v>
      </c>
    </row>
  </sheetData>
  <mergeCells count="67">
    <mergeCell ref="A1:AC1"/>
    <mergeCell ref="A2:A3"/>
    <mergeCell ref="B2:B3"/>
    <mergeCell ref="C2:C3"/>
    <mergeCell ref="D2:D3"/>
    <mergeCell ref="E2:E3"/>
    <mergeCell ref="F2:F3"/>
    <mergeCell ref="G2:H2"/>
    <mergeCell ref="I2:J2"/>
    <mergeCell ref="K2:L2"/>
    <mergeCell ref="AB8:AC8"/>
    <mergeCell ref="M2:N2"/>
    <mergeCell ref="O2:P2"/>
    <mergeCell ref="Q2:R2"/>
    <mergeCell ref="S2:T2"/>
    <mergeCell ref="U2:V2"/>
    <mergeCell ref="W2:X2"/>
    <mergeCell ref="Y2:Z2"/>
    <mergeCell ref="AB2:AC3"/>
    <mergeCell ref="A4:AC5"/>
    <mergeCell ref="AB6:AC6"/>
    <mergeCell ref="AB7:AC7"/>
    <mergeCell ref="AB22:AC22"/>
    <mergeCell ref="AB9:AC9"/>
    <mergeCell ref="AB10:AC10"/>
    <mergeCell ref="AB11:AC11"/>
    <mergeCell ref="A12:AC13"/>
    <mergeCell ref="AB14:AC14"/>
    <mergeCell ref="AB15:AC15"/>
    <mergeCell ref="AB16:AC16"/>
    <mergeCell ref="AB17:AC17"/>
    <mergeCell ref="AB18:AC18"/>
    <mergeCell ref="AB19:AC19"/>
    <mergeCell ref="A20:AC21"/>
    <mergeCell ref="AB35:AC35"/>
    <mergeCell ref="AB23:AC23"/>
    <mergeCell ref="AB24:AC24"/>
    <mergeCell ref="AB25:AC25"/>
    <mergeCell ref="AB26:AC26"/>
    <mergeCell ref="AB27:AC27"/>
    <mergeCell ref="A28:AC29"/>
    <mergeCell ref="AB30:AC30"/>
    <mergeCell ref="AB31:AC31"/>
    <mergeCell ref="AB32:AC32"/>
    <mergeCell ref="AB33:AC33"/>
    <mergeCell ref="AB34:AC34"/>
    <mergeCell ref="AB49:AC49"/>
    <mergeCell ref="A36:AC37"/>
    <mergeCell ref="AB38:AC38"/>
    <mergeCell ref="AB39:AC39"/>
    <mergeCell ref="AB40:AC40"/>
    <mergeCell ref="AB41:AC41"/>
    <mergeCell ref="AB42:AC42"/>
    <mergeCell ref="AB43:AC43"/>
    <mergeCell ref="A44:AC45"/>
    <mergeCell ref="AB46:AC46"/>
    <mergeCell ref="AB47:AC47"/>
    <mergeCell ref="AB48:AC48"/>
    <mergeCell ref="AB57:AC57"/>
    <mergeCell ref="AB58:AC58"/>
    <mergeCell ref="AB59:AC59"/>
    <mergeCell ref="AB50:AC50"/>
    <mergeCell ref="AB51:AC51"/>
    <mergeCell ref="A52:AC53"/>
    <mergeCell ref="AB54:AC54"/>
    <mergeCell ref="AB55:AC55"/>
    <mergeCell ref="AB56:AC56"/>
  </mergeCells>
  <conditionalFormatting sqref="U6:U11">
    <cfRule type="duplicateValues" dxfId="38" priority="14"/>
  </conditionalFormatting>
  <conditionalFormatting sqref="U14:U19">
    <cfRule type="duplicateValues" dxfId="37" priority="13"/>
  </conditionalFormatting>
  <conditionalFormatting sqref="U22:U27">
    <cfRule type="duplicateValues" dxfId="36" priority="12"/>
  </conditionalFormatting>
  <conditionalFormatting sqref="U30:U35">
    <cfRule type="duplicateValues" dxfId="35" priority="11"/>
  </conditionalFormatting>
  <conditionalFormatting sqref="U38:U43">
    <cfRule type="duplicateValues" dxfId="34" priority="10"/>
  </conditionalFormatting>
  <conditionalFormatting sqref="U46:U51">
    <cfRule type="duplicateValues" dxfId="33" priority="9"/>
  </conditionalFormatting>
  <conditionalFormatting sqref="U54:U59">
    <cfRule type="duplicateValues" dxfId="32" priority="8"/>
  </conditionalFormatting>
  <conditionalFormatting sqref="AA54:AA59">
    <cfRule type="duplicateValues" dxfId="31" priority="7"/>
  </conditionalFormatting>
  <conditionalFormatting sqref="AA46:AA51">
    <cfRule type="duplicateValues" dxfId="30" priority="6"/>
  </conditionalFormatting>
  <conditionalFormatting sqref="AA38:AA43">
    <cfRule type="duplicateValues" dxfId="29" priority="5"/>
  </conditionalFormatting>
  <conditionalFormatting sqref="AA30:AA35">
    <cfRule type="duplicateValues" dxfId="28" priority="4"/>
  </conditionalFormatting>
  <conditionalFormatting sqref="AA22:AA27">
    <cfRule type="duplicateValues" dxfId="27" priority="3"/>
  </conditionalFormatting>
  <conditionalFormatting sqref="AA14:AA19">
    <cfRule type="duplicateValues" dxfId="26" priority="2"/>
  </conditionalFormatting>
  <conditionalFormatting sqref="AA6:AA11">
    <cfRule type="duplicateValues" dxfId="25" priority="1"/>
  </conditionalFormatting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70"/>
  <sheetViews>
    <sheetView view="pageBreakPreview" zoomScale="55" zoomScaleNormal="55" zoomScaleSheetLayoutView="55" workbookViewId="0">
      <pane ySplit="3" topLeftCell="A28" activePane="bottomLeft" state="frozen"/>
      <selection pane="bottomLeft" activeCell="AA29" sqref="AA29:AB29"/>
    </sheetView>
  </sheetViews>
  <sheetFormatPr defaultRowHeight="15" x14ac:dyDescent="0.25"/>
  <cols>
    <col min="1" max="1" width="28.28515625" customWidth="1"/>
    <col min="2" max="2" width="31.5703125" customWidth="1"/>
    <col min="3" max="3" width="13" hidden="1" customWidth="1"/>
    <col min="7" max="7" width="15" style="230" customWidth="1"/>
    <col min="9" max="9" width="15.140625" customWidth="1"/>
    <col min="11" max="11" width="15.42578125" hidden="1" customWidth="1"/>
    <col min="12" max="12" width="0" hidden="1" customWidth="1"/>
    <col min="13" max="13" width="14.28515625" customWidth="1"/>
    <col min="15" max="15" width="14" customWidth="1"/>
    <col min="17" max="17" width="13" customWidth="1"/>
    <col min="19" max="19" width="13.85546875" customWidth="1"/>
    <col min="21" max="21" width="12.28515625" customWidth="1"/>
    <col min="22" max="22" width="0" hidden="1" customWidth="1"/>
    <col min="23" max="23" width="11.28515625" hidden="1" customWidth="1"/>
    <col min="24" max="24" width="0" hidden="1" customWidth="1"/>
    <col min="25" max="25" width="10.140625" hidden="1" customWidth="1"/>
    <col min="26" max="26" width="0" hidden="1" customWidth="1"/>
    <col min="29" max="29" width="18.28515625" hidden="1" customWidth="1"/>
    <col min="30" max="30" width="0" hidden="1" customWidth="1"/>
  </cols>
  <sheetData>
    <row r="1" spans="1:30" ht="49.5" customHeight="1" thickBot="1" x14ac:dyDescent="0.45">
      <c r="A1" s="685" t="s">
        <v>230</v>
      </c>
      <c r="B1" s="685"/>
      <c r="C1" s="685"/>
      <c r="D1" s="685"/>
      <c r="E1" s="685"/>
      <c r="F1" s="685"/>
      <c r="G1" s="685"/>
      <c r="H1" s="685"/>
      <c r="I1" s="685"/>
      <c r="J1" s="685"/>
      <c r="K1" s="685"/>
      <c r="L1" s="685"/>
      <c r="M1" s="685"/>
      <c r="N1" s="685"/>
      <c r="O1" s="685"/>
      <c r="P1" s="685"/>
      <c r="Q1" s="685"/>
      <c r="R1" s="685"/>
      <c r="S1" s="685"/>
      <c r="T1" s="685"/>
      <c r="U1" s="685"/>
      <c r="V1" s="685"/>
      <c r="W1" s="685"/>
      <c r="X1" s="685"/>
      <c r="Y1" s="685"/>
      <c r="Z1" s="685"/>
      <c r="AA1" s="685"/>
      <c r="AB1" s="685"/>
      <c r="AC1" t="s">
        <v>228</v>
      </c>
    </row>
    <row r="2" spans="1:30" ht="46.5" customHeight="1" x14ac:dyDescent="0.25">
      <c r="A2" s="669" t="s">
        <v>4</v>
      </c>
      <c r="B2" s="671" t="s">
        <v>17</v>
      </c>
      <c r="C2" s="673" t="s">
        <v>23</v>
      </c>
      <c r="D2" s="673" t="s">
        <v>1</v>
      </c>
      <c r="E2" s="675" t="s">
        <v>93</v>
      </c>
      <c r="F2" s="673" t="s">
        <v>3</v>
      </c>
      <c r="G2" s="661" t="s">
        <v>5</v>
      </c>
      <c r="H2" s="662"/>
      <c r="I2" s="655" t="s">
        <v>88</v>
      </c>
      <c r="J2" s="656"/>
      <c r="K2" s="657" t="s">
        <v>27</v>
      </c>
      <c r="L2" s="658"/>
      <c r="M2" s="655" t="s">
        <v>182</v>
      </c>
      <c r="N2" s="656"/>
      <c r="O2" s="657" t="s">
        <v>9</v>
      </c>
      <c r="P2" s="658"/>
      <c r="Q2" s="655" t="s">
        <v>10</v>
      </c>
      <c r="R2" s="656"/>
      <c r="S2" s="655" t="s">
        <v>11</v>
      </c>
      <c r="T2" s="656"/>
      <c r="U2" s="659" t="s">
        <v>12</v>
      </c>
      <c r="V2" s="660"/>
      <c r="W2" s="661" t="s">
        <v>13</v>
      </c>
      <c r="X2" s="662"/>
      <c r="Y2" s="663" t="s">
        <v>14</v>
      </c>
      <c r="Z2" s="662"/>
      <c r="AA2" s="664" t="s">
        <v>200</v>
      </c>
      <c r="AB2" s="665"/>
    </row>
    <row r="3" spans="1:30" ht="60.75" x14ac:dyDescent="0.25">
      <c r="A3" s="670"/>
      <c r="B3" s="672"/>
      <c r="C3" s="674"/>
      <c r="D3" s="674"/>
      <c r="E3" s="676"/>
      <c r="F3" s="674"/>
      <c r="G3" s="231" t="s">
        <v>25</v>
      </c>
      <c r="H3" s="232" t="s">
        <v>26</v>
      </c>
      <c r="I3" s="233" t="s">
        <v>25</v>
      </c>
      <c r="J3" s="234" t="s">
        <v>26</v>
      </c>
      <c r="K3" s="235" t="s">
        <v>25</v>
      </c>
      <c r="L3" s="232" t="s">
        <v>26</v>
      </c>
      <c r="M3" s="233" t="s">
        <v>25</v>
      </c>
      <c r="N3" s="234" t="s">
        <v>26</v>
      </c>
      <c r="O3" s="235" t="s">
        <v>25</v>
      </c>
      <c r="P3" s="232" t="s">
        <v>26</v>
      </c>
      <c r="Q3" s="233" t="s">
        <v>25</v>
      </c>
      <c r="R3" s="234" t="s">
        <v>26</v>
      </c>
      <c r="S3" s="233" t="s">
        <v>25</v>
      </c>
      <c r="T3" s="234" t="s">
        <v>26</v>
      </c>
      <c r="U3" s="233" t="s">
        <v>19</v>
      </c>
      <c r="V3" s="236" t="s">
        <v>20</v>
      </c>
      <c r="W3" s="233" t="s">
        <v>19</v>
      </c>
      <c r="X3" s="236" t="s">
        <v>20</v>
      </c>
      <c r="Y3" s="233" t="s">
        <v>19</v>
      </c>
      <c r="Z3" s="255" t="s">
        <v>20</v>
      </c>
      <c r="AA3" s="666"/>
      <c r="AB3" s="667"/>
    </row>
    <row r="4" spans="1:30" ht="15" customHeight="1" x14ac:dyDescent="0.25">
      <c r="A4" s="650" t="s">
        <v>186</v>
      </c>
      <c r="B4" s="651"/>
      <c r="C4" s="651"/>
      <c r="D4" s="651"/>
      <c r="E4" s="651"/>
      <c r="F4" s="651"/>
      <c r="G4" s="651"/>
      <c r="H4" s="651"/>
      <c r="I4" s="651"/>
      <c r="J4" s="651"/>
      <c r="K4" s="651"/>
      <c r="L4" s="651"/>
      <c r="M4" s="651"/>
      <c r="N4" s="651"/>
      <c r="O4" s="651"/>
      <c r="P4" s="651"/>
      <c r="Q4" s="651"/>
      <c r="R4" s="651"/>
      <c r="S4" s="651"/>
      <c r="T4" s="651"/>
      <c r="U4" s="651"/>
      <c r="V4" s="651"/>
      <c r="W4" s="651"/>
      <c r="X4" s="651"/>
      <c r="Y4" s="651"/>
      <c r="Z4" s="651"/>
      <c r="AA4" s="651"/>
      <c r="AB4" s="652"/>
    </row>
    <row r="5" spans="1:30" ht="15.75" customHeight="1" thickBot="1" x14ac:dyDescent="0.3">
      <c r="A5" s="650"/>
      <c r="B5" s="651"/>
      <c r="C5" s="651"/>
      <c r="D5" s="651"/>
      <c r="E5" s="651"/>
      <c r="F5" s="651"/>
      <c r="G5" s="651"/>
      <c r="H5" s="651"/>
      <c r="I5" s="651"/>
      <c r="J5" s="651"/>
      <c r="K5" s="651"/>
      <c r="L5" s="651"/>
      <c r="M5" s="651"/>
      <c r="N5" s="651"/>
      <c r="O5" s="651"/>
      <c r="P5" s="651"/>
      <c r="Q5" s="651"/>
      <c r="R5" s="651"/>
      <c r="S5" s="651"/>
      <c r="T5" s="651"/>
      <c r="U5" s="651"/>
      <c r="V5" s="651"/>
      <c r="W5" s="651"/>
      <c r="X5" s="651"/>
      <c r="Y5" s="651"/>
      <c r="Z5" s="651"/>
      <c r="AA5" s="651"/>
      <c r="AB5" s="652"/>
    </row>
    <row r="6" spans="1:30" ht="21" x14ac:dyDescent="0.35">
      <c r="A6" s="237" t="str">
        <f>IF(ISBLANK('Сводный отчет'!B4),"",'Сводный отчет'!B4)</f>
        <v>Брестская область</v>
      </c>
      <c r="B6" s="238" t="str">
        <f>IF(ISBLANK('Сводный отчет'!C4),"",'Сводный отчет'!C4)</f>
        <v>Березовский Александр</v>
      </c>
      <c r="C6" s="238">
        <f>IF(ISBLANK('Сводный отчет'!D4),"",'Сводный отчет'!D4)</f>
        <v>41046</v>
      </c>
      <c r="D6" s="238">
        <f>IF(ISBLANK('Сводный отчет'!E4),"",'Сводный отчет'!E4)</f>
        <v>10</v>
      </c>
      <c r="E6" s="238">
        <f>IF(ISBLANK('Сводный отчет'!F4),"",'Сводный отчет'!F4)</f>
        <v>5</v>
      </c>
      <c r="F6" s="238" t="str">
        <f>IF(ISBLANK('Сводный отчет'!G4),"",'Сводный отчет'!G4)</f>
        <v>М</v>
      </c>
      <c r="G6" s="238">
        <f>IF(ISBLANK('Сводный отчет'!H4),"",'Сводный отчет'!H4)</f>
        <v>5.3</v>
      </c>
      <c r="H6" s="238">
        <f>IF(ISBLANK('Сводный отчет'!I4),"",'Сводный отчет'!I4)</f>
        <v>21</v>
      </c>
      <c r="I6" s="238">
        <f>IF(ISBLANK('Сводный отчет'!J4),"",'Сводный отчет'!J4)</f>
        <v>3.49</v>
      </c>
      <c r="J6" s="238">
        <f>IF(ISBLANK('Сводный отчет'!K4),"",'Сводный отчет'!K4)</f>
        <v>40</v>
      </c>
      <c r="K6" s="238" t="str">
        <f>IF(ISBLANK('Сводный отчет'!L4),"",'Сводный отчет'!L4)</f>
        <v/>
      </c>
      <c r="L6" s="238" t="str">
        <f>IF(ISBLANK('Сводный отчет'!M4),"",'Сводный отчет'!M4)</f>
        <v/>
      </c>
      <c r="M6" s="238" t="str">
        <f>IF(ISBLANK('Сводный отчет'!N4),"",'Сводный отчет'!N4)</f>
        <v>0,16,11</v>
      </c>
      <c r="N6" s="238">
        <f>IF(ISBLANK('Сводный отчет'!O4),"",'Сводный отчет'!O4)</f>
        <v>52</v>
      </c>
      <c r="O6" s="238" t="str">
        <f>IF(ISBLANK('Сводный отчет'!P4),"",'Сводный отчет'!P4)</f>
        <v>Х</v>
      </c>
      <c r="P6" s="238" t="str">
        <f>IF(ISBLANK('Сводный отчет'!Q4),"",'Сводный отчет'!Q4)</f>
        <v>Х</v>
      </c>
      <c r="Q6" s="238">
        <f>IF(ISBLANK('Сводный отчет'!R4),"",'Сводный отчет'!R4)</f>
        <v>180</v>
      </c>
      <c r="R6" s="238">
        <f>IF(ISBLANK('Сводный отчет'!S4),"",'Сводный отчет'!S4)</f>
        <v>20</v>
      </c>
      <c r="S6" s="238">
        <f>IF(ISBLANK('Сводный отчет'!T4),"",'Сводный отчет'!T4)</f>
        <v>3</v>
      </c>
      <c r="T6" s="238">
        <f>IF(ISBLANK('Сводный отчет'!U4),"",'Сводный отчет'!U4)</f>
        <v>3</v>
      </c>
      <c r="U6" s="238">
        <f>IF(ISBLANK('Сводный отчет'!V4),"",'Сводный отчет'!V4)</f>
        <v>136</v>
      </c>
      <c r="V6" s="529">
        <f>IF(ISBLANK('Сводный отчет'!W4),"",'Сводный отчет'!W4)</f>
        <v>40</v>
      </c>
      <c r="W6" s="529">
        <f>IF(ISBLANK('Сводный отчет'!X4),"",'Сводный отчет'!X4)</f>
        <v>1249</v>
      </c>
      <c r="X6" s="529" t="str">
        <f>IF(ISBLANK('Сводный отчет'!Y4),"",'Сводный отчет'!Y4)</f>
        <v/>
      </c>
      <c r="Y6" s="529">
        <f>IF(ISBLANK('Сводный отчет'!Z4),"",'Сводный отчет'!Z4)</f>
        <v>2296</v>
      </c>
      <c r="Z6" s="530">
        <f>IF(ISBLANK('Сводный отчет'!AA4),"",'Сводный отчет'!AA4)</f>
        <v>7</v>
      </c>
      <c r="AA6" s="686">
        <f>IFERROR(_xlfn.RANK.EQ(U6,$U$6:$U$12,0),"")</f>
        <v>7</v>
      </c>
      <c r="AB6" s="687"/>
      <c r="AC6">
        <f>IFERROR(IF(F6="М",INDEX('Юноши '!$W$3:$W$49,MATCH(B6,'Юноши '!$C$3:$C$49,0)),""),"")</f>
        <v>40</v>
      </c>
      <c r="AD6">
        <f>IFERROR(IF(F6="М",INDEX('Юноши '!$X$3:$X$44,MATCH(B6,'Юноши '!$C$3:$C$49,0)),""),"")</f>
        <v>36</v>
      </c>
    </row>
    <row r="7" spans="1:30" ht="21" x14ac:dyDescent="0.35">
      <c r="A7" s="511" t="str">
        <f>'Сводный отчет'!B18</f>
        <v>Витебская область</v>
      </c>
      <c r="B7" s="243" t="str">
        <f>'Сводный отчет'!C18</f>
        <v>Крутель Артём</v>
      </c>
      <c r="C7" s="243">
        <f>'Сводный отчет'!D18</f>
        <v>40991</v>
      </c>
      <c r="D7" s="243">
        <f>'Сводный отчет'!E18</f>
        <v>11</v>
      </c>
      <c r="E7" s="243">
        <f>'Сводный отчет'!F18</f>
        <v>5</v>
      </c>
      <c r="F7" s="243" t="str">
        <f>'Сводный отчет'!G18</f>
        <v>М</v>
      </c>
      <c r="G7" s="243">
        <f>'Сводный отчет'!H18</f>
        <v>4.7</v>
      </c>
      <c r="H7" s="243">
        <f>'Сводный отчет'!I18</f>
        <v>42</v>
      </c>
      <c r="I7" s="243">
        <f>'Сводный отчет'!J18</f>
        <v>3.31</v>
      </c>
      <c r="J7" s="243">
        <f>'Сводный отчет'!K18</f>
        <v>49</v>
      </c>
      <c r="K7" s="243">
        <f>'Сводный отчет'!L18</f>
        <v>0</v>
      </c>
      <c r="L7" s="243" t="str">
        <f>'Сводный отчет'!M18</f>
        <v/>
      </c>
      <c r="M7" s="243" t="str">
        <f>'Сводный отчет'!N18</f>
        <v>0,16,10</v>
      </c>
      <c r="N7" s="243">
        <f>'Сводный отчет'!O18</f>
        <v>52</v>
      </c>
      <c r="O7" s="243" t="str">
        <f>'Сводный отчет'!P18</f>
        <v>Х</v>
      </c>
      <c r="P7" s="243" t="str">
        <f>'Сводный отчет'!Q18</f>
        <v>Х</v>
      </c>
      <c r="Q7" s="243">
        <f>'Сводный отчет'!R18</f>
        <v>210</v>
      </c>
      <c r="R7" s="243">
        <f>'Сводный отчет'!S18</f>
        <v>35</v>
      </c>
      <c r="S7" s="243">
        <f>'Сводный отчет'!T18</f>
        <v>15</v>
      </c>
      <c r="T7" s="243">
        <f>'Сводный отчет'!U18</f>
        <v>25</v>
      </c>
      <c r="U7" s="243">
        <f>'Сводный отчет'!V18</f>
        <v>203</v>
      </c>
      <c r="V7" s="521">
        <f>IF(ISBLANK('Сводный отчет'!W18),"",'Сводный отчет'!W18)</f>
        <v>33</v>
      </c>
      <c r="W7" s="521">
        <f>IF(ISBLANK('Сводный отчет'!X18),"",'Сводный отчет'!X18)</f>
        <v>1443</v>
      </c>
      <c r="X7" s="521" t="str">
        <f>IF(ISBLANK('Сводный отчет'!Y18),"",'Сводный отчет'!Y18)</f>
        <v/>
      </c>
      <c r="Y7" s="521">
        <f>IF(ISBLANK('Сводный отчет'!Z18),"",'Сводный отчет'!Z18)</f>
        <v>3028</v>
      </c>
      <c r="Z7" s="526">
        <f>IF(ISBLANK('Сводный отчет'!AA18),"",'Сводный отчет'!AA18)</f>
        <v>2</v>
      </c>
      <c r="AA7" s="681">
        <f t="shared" ref="AA7:AA11" si="0">IFERROR(_xlfn.RANK.EQ(U7,$U$6:$U$12,0),"")</f>
        <v>2</v>
      </c>
      <c r="AB7" s="682"/>
      <c r="AC7">
        <f>IFERROR(IF(F7="М",INDEX('Юноши '!$W$3:$W$49,MATCH(B7,'Юноши '!$C$3:$C$49,0)),""),"")</f>
        <v>33</v>
      </c>
      <c r="AD7">
        <f>IFERROR(IF(F7="М",INDEX('Юноши '!$X$3:$X$44,MATCH(B7,'Юноши '!$C$3:$C$49,0)),""),"")</f>
        <v>29</v>
      </c>
    </row>
    <row r="8" spans="1:30" ht="21" x14ac:dyDescent="0.35">
      <c r="A8" s="511" t="str">
        <f>'Сводный отчет'!B32</f>
        <v>Гомельская область</v>
      </c>
      <c r="B8" s="243" t="str">
        <f>'Сводный отчет'!C32</f>
        <v>Савейко Артем</v>
      </c>
      <c r="C8" s="243">
        <f>'Сводный отчет'!D32</f>
        <v>41017</v>
      </c>
      <c r="D8" s="243">
        <f>'Сводный отчет'!E32</f>
        <v>11</v>
      </c>
      <c r="E8" s="243">
        <f>'Сводный отчет'!F32</f>
        <v>5</v>
      </c>
      <c r="F8" s="243" t="str">
        <f>'Сводный отчет'!G32</f>
        <v>М</v>
      </c>
      <c r="G8" s="243">
        <f>'Сводный отчет'!H32</f>
        <v>4.5999999999999996</v>
      </c>
      <c r="H8" s="243">
        <f>'Сводный отчет'!I32</f>
        <v>45</v>
      </c>
      <c r="I8" s="243">
        <f>'Сводный отчет'!J32</f>
        <v>3.36</v>
      </c>
      <c r="J8" s="243">
        <f>'Сводный отчет'!K32</f>
        <v>47</v>
      </c>
      <c r="K8" s="243">
        <f>'Сводный отчет'!L32</f>
        <v>0</v>
      </c>
      <c r="L8" s="243" t="str">
        <f>'Сводный отчет'!M32</f>
        <v/>
      </c>
      <c r="M8" s="243" t="str">
        <f>'Сводный отчет'!N32</f>
        <v>0,13,33</v>
      </c>
      <c r="N8" s="243">
        <f>'Сводный отчет'!O32</f>
        <v>58</v>
      </c>
      <c r="O8" s="243" t="str">
        <f>'Сводный отчет'!P32</f>
        <v>Х</v>
      </c>
      <c r="P8" s="243" t="str">
        <f>'Сводный отчет'!Q32</f>
        <v>Х</v>
      </c>
      <c r="Q8" s="243">
        <f>'Сводный отчет'!R32</f>
        <v>212</v>
      </c>
      <c r="R8" s="243">
        <f>'Сводный отчет'!S32</f>
        <v>36</v>
      </c>
      <c r="S8" s="243">
        <f>'Сводный отчет'!T32</f>
        <v>17</v>
      </c>
      <c r="T8" s="243">
        <f>'Сводный отчет'!U32</f>
        <v>31</v>
      </c>
      <c r="U8" s="243">
        <f>'Сводный отчет'!V32</f>
        <v>217</v>
      </c>
      <c r="V8" s="521"/>
      <c r="W8" s="521"/>
      <c r="X8" s="521"/>
      <c r="Y8" s="521"/>
      <c r="Z8" s="526"/>
      <c r="AA8" s="681">
        <f t="shared" si="0"/>
        <v>1</v>
      </c>
      <c r="AB8" s="682"/>
      <c r="AC8">
        <f>IFERROR(IF(F8="М",INDEX('Юноши '!$W$3:$W$49,MATCH(B8,'Юноши '!$C$3:$C$49,0)),""),"")</f>
        <v>27</v>
      </c>
      <c r="AD8">
        <f>IFERROR(IF(F8="М",INDEX('Юноши '!$X$3:$X$44,MATCH(B8,'Юноши '!$C$3:$C$49,0)),""),"")</f>
        <v>23</v>
      </c>
    </row>
    <row r="9" spans="1:30" ht="21" x14ac:dyDescent="0.35">
      <c r="A9" s="511" t="str">
        <f>'Сводный отчет'!B46</f>
        <v>Гродненская область</v>
      </c>
      <c r="B9" s="243" t="str">
        <f>'Сводный отчет'!C46</f>
        <v>Рудой Максим</v>
      </c>
      <c r="C9" s="243">
        <f>'Сводный отчет'!D46</f>
        <v>40769</v>
      </c>
      <c r="D9" s="243">
        <f>'Сводный отчет'!E46</f>
        <v>11</v>
      </c>
      <c r="E9" s="243">
        <f>'Сводный отчет'!F46</f>
        <v>5</v>
      </c>
      <c r="F9" s="243" t="str">
        <f>'Сводный отчет'!G46</f>
        <v>М</v>
      </c>
      <c r="G9" s="243">
        <f>'Сводный отчет'!H46</f>
        <v>4.8</v>
      </c>
      <c r="H9" s="243">
        <f>'Сводный отчет'!I46</f>
        <v>39</v>
      </c>
      <c r="I9" s="243">
        <f>'Сводный отчет'!J46</f>
        <v>3.27</v>
      </c>
      <c r="J9" s="243">
        <f>'Сводный отчет'!K46</f>
        <v>51</v>
      </c>
      <c r="K9" s="243">
        <f>'Сводный отчет'!L46</f>
        <v>0</v>
      </c>
      <c r="L9" s="243" t="str">
        <f>'Сводный отчет'!M46</f>
        <v/>
      </c>
      <c r="M9" s="243" t="str">
        <f>'Сводный отчет'!N46</f>
        <v>0,21,21</v>
      </c>
      <c r="N9" s="243">
        <f>'Сводный отчет'!O46</f>
        <v>42</v>
      </c>
      <c r="O9" s="243" t="str">
        <f>'Сводный отчет'!P46</f>
        <v>Х</v>
      </c>
      <c r="P9" s="243" t="str">
        <f>'Сводный отчет'!Q46</f>
        <v>Х</v>
      </c>
      <c r="Q9" s="243">
        <f>'Сводный отчет'!R46</f>
        <v>210</v>
      </c>
      <c r="R9" s="243">
        <f>'Сводный отчет'!S46</f>
        <v>35</v>
      </c>
      <c r="S9" s="243">
        <f>'Сводный отчет'!T46</f>
        <v>11</v>
      </c>
      <c r="T9" s="243">
        <f>'Сводный отчет'!U46</f>
        <v>17</v>
      </c>
      <c r="U9" s="243">
        <f>'Сводный отчет'!V46</f>
        <v>184</v>
      </c>
      <c r="V9" s="521"/>
      <c r="W9" s="521"/>
      <c r="X9" s="521"/>
      <c r="Y9" s="521"/>
      <c r="Z9" s="526"/>
      <c r="AA9" s="681">
        <f t="shared" si="0"/>
        <v>5</v>
      </c>
      <c r="AB9" s="682"/>
      <c r="AC9">
        <f>IFERROR(IF(F9="М",INDEX('Юноши '!$W$3:$W$49,MATCH(B9,'Юноши '!$C$3:$C$49,0)),""),"")</f>
        <v>38</v>
      </c>
      <c r="AD9">
        <f>IFERROR(IF(F9="М",INDEX('Юноши '!$X$3:$X$44,MATCH(B9,'Юноши '!$C$3:$C$49,0)),""),"")</f>
        <v>34</v>
      </c>
    </row>
    <row r="10" spans="1:30" ht="21" x14ac:dyDescent="0.35">
      <c r="A10" s="511" t="str">
        <f>'Сводный отчет'!B60</f>
        <v>Могилевская Область</v>
      </c>
      <c r="B10" s="243" t="str">
        <f>'Сводный отчет'!C60</f>
        <v>Картун Алексей</v>
      </c>
      <c r="C10" s="243">
        <f>'Сводный отчет'!D60</f>
        <v>40990</v>
      </c>
      <c r="D10" s="243">
        <f>'Сводный отчет'!E60</f>
        <v>11</v>
      </c>
      <c r="E10" s="243">
        <f>'Сводный отчет'!F60</f>
        <v>5</v>
      </c>
      <c r="F10" s="243" t="str">
        <f>'Сводный отчет'!G60</f>
        <v>М</v>
      </c>
      <c r="G10" s="243">
        <f>'Сводный отчет'!H60</f>
        <v>5.6</v>
      </c>
      <c r="H10" s="243">
        <f>'Сводный отчет'!I60</f>
        <v>9</v>
      </c>
      <c r="I10" s="243">
        <f>'Сводный отчет'!J60</f>
        <v>4.0999999999999996</v>
      </c>
      <c r="J10" s="243">
        <f>'Сводный отчет'!K60</f>
        <v>30</v>
      </c>
      <c r="K10" s="243">
        <f>'Сводный отчет'!L60</f>
        <v>0</v>
      </c>
      <c r="L10" s="243" t="str">
        <f>'Сводный отчет'!M60</f>
        <v/>
      </c>
      <c r="M10" s="243" t="str">
        <f>'Сводный отчет'!N60</f>
        <v>0,17,10</v>
      </c>
      <c r="N10" s="243">
        <f>'Сводный отчет'!O60</f>
        <v>50</v>
      </c>
      <c r="O10" s="243" t="str">
        <f>'Сводный отчет'!P60</f>
        <v>Х</v>
      </c>
      <c r="P10" s="243" t="str">
        <f>'Сводный отчет'!Q60</f>
        <v>Х</v>
      </c>
      <c r="Q10" s="243">
        <f>'Сводный отчет'!R60</f>
        <v>198</v>
      </c>
      <c r="R10" s="243">
        <f>'Сводный отчет'!S60</f>
        <v>29</v>
      </c>
      <c r="S10" s="243">
        <f>'Сводный отчет'!T60</f>
        <v>18</v>
      </c>
      <c r="T10" s="243">
        <f>'Сводный отчет'!U60</f>
        <v>34</v>
      </c>
      <c r="U10" s="243">
        <f>'Сводный отчет'!V60</f>
        <v>152</v>
      </c>
      <c r="V10" s="521"/>
      <c r="W10" s="521"/>
      <c r="X10" s="521"/>
      <c r="Y10" s="521"/>
      <c r="Z10" s="526"/>
      <c r="AA10" s="681">
        <f>IFERROR(_xlfn.RANK.EQ(U10,$U$6:$U$12,0),"")</f>
        <v>6</v>
      </c>
      <c r="AB10" s="682"/>
      <c r="AC10">
        <f>IFERROR(IF(F10="М",INDEX('Юноши '!$W$3:$W$49,MATCH(B10,'Юноши '!$C$3:$C$49,0)),""),"")</f>
        <v>39</v>
      </c>
      <c r="AD10">
        <f>IFERROR(IF(F10="М",INDEX('Юноши '!$X$3:$X$44,MATCH(B10,'Юноши '!$C$3:$C$49,0)),""),"")</f>
        <v>35</v>
      </c>
    </row>
    <row r="11" spans="1:30" ht="21" x14ac:dyDescent="0.35">
      <c r="A11" s="511" t="str">
        <f>'Сводный отчет'!B74</f>
        <v>Минская область</v>
      </c>
      <c r="B11" s="243" t="str">
        <f>'Сводный отчет'!C74</f>
        <v>Огурцов Павел</v>
      </c>
      <c r="C11" s="243">
        <f>'Сводный отчет'!D74</f>
        <v>40859</v>
      </c>
      <c r="D11" s="243">
        <f>'Сводный отчет'!E74</f>
        <v>11</v>
      </c>
      <c r="E11" s="243">
        <f>'Сводный отчет'!F74</f>
        <v>5</v>
      </c>
      <c r="F11" s="243" t="str">
        <f>'Сводный отчет'!G74</f>
        <v>М</v>
      </c>
      <c r="G11" s="243">
        <f>'Сводный отчет'!H74</f>
        <v>5.0999999999999996</v>
      </c>
      <c r="H11" s="243">
        <f>'Сводный отчет'!I74</f>
        <v>29</v>
      </c>
      <c r="I11" s="243">
        <f>'Сводный отчет'!J74</f>
        <v>3.48</v>
      </c>
      <c r="J11" s="583">
        <f>'Сводный отчет'!K74</f>
        <v>41</v>
      </c>
      <c r="K11" s="243">
        <f>'Сводный отчет'!L74</f>
        <v>0</v>
      </c>
      <c r="L11" s="243" t="str">
        <f>'Сводный отчет'!M74</f>
        <v/>
      </c>
      <c r="M11" s="243" t="str">
        <f>'Сводный отчет'!N74</f>
        <v>0,15,63</v>
      </c>
      <c r="N11" s="243">
        <f>'Сводный отчет'!O74</f>
        <v>53</v>
      </c>
      <c r="O11" s="243" t="str">
        <f>'Сводный отчет'!P74</f>
        <v>Х</v>
      </c>
      <c r="P11" s="243" t="str">
        <f>'Сводный отчет'!Q74</f>
        <v>Х</v>
      </c>
      <c r="Q11" s="243">
        <f>'Сводный отчет'!R74</f>
        <v>219</v>
      </c>
      <c r="R11" s="243">
        <f>'Сводный отчет'!S74</f>
        <v>39</v>
      </c>
      <c r="S11" s="243">
        <f>'Сводный отчет'!T74</f>
        <v>18</v>
      </c>
      <c r="T11" s="243">
        <f>'Сводный отчет'!U74</f>
        <v>34</v>
      </c>
      <c r="U11" s="243">
        <f>'Сводный отчет'!V74</f>
        <v>196</v>
      </c>
      <c r="V11" s="521"/>
      <c r="W11" s="521"/>
      <c r="X11" s="521"/>
      <c r="Y11" s="521"/>
      <c r="Z11" s="526"/>
      <c r="AA11" s="681">
        <f t="shared" si="0"/>
        <v>3</v>
      </c>
      <c r="AB11" s="682"/>
      <c r="AC11">
        <f>IFERROR(IF(F11="М",INDEX('Юноши '!$W$3:$W$49,MATCH(B11,'Юноши '!$C$3:$C$49,0)),""),"")</f>
        <v>36</v>
      </c>
      <c r="AD11">
        <f>IFERROR(IF(F11="М",INDEX('Юноши '!$X$3:$X$44,MATCH(B11,'Юноши '!$C$3:$C$49,0)),""),"")</f>
        <v>32</v>
      </c>
    </row>
    <row r="12" spans="1:30" ht="21.75" thickBot="1" x14ac:dyDescent="0.4">
      <c r="A12" s="523" t="str">
        <f>'Сводный отчет'!B88</f>
        <v>г. Минск</v>
      </c>
      <c r="B12" s="249" t="str">
        <f>'Сводный отчет'!C88</f>
        <v>Здольников Константин</v>
      </c>
      <c r="C12" s="249">
        <f>'Сводный отчет'!D88</f>
        <v>40905</v>
      </c>
      <c r="D12" s="249">
        <f>'Сводный отчет'!E88</f>
        <v>11</v>
      </c>
      <c r="E12" s="249">
        <f>'Сводный отчет'!F88</f>
        <v>5</v>
      </c>
      <c r="F12" s="249" t="str">
        <f>'Сводный отчет'!G88</f>
        <v>М</v>
      </c>
      <c r="G12" s="249">
        <f>'Сводный отчет'!H88</f>
        <v>4.9000000000000004</v>
      </c>
      <c r="H12" s="249">
        <f>'Сводный отчет'!I88</f>
        <v>36</v>
      </c>
      <c r="I12" s="249">
        <f>'Сводный отчет'!J88</f>
        <v>3.26</v>
      </c>
      <c r="J12" s="584">
        <f>'Сводный отчет'!K88</f>
        <v>52</v>
      </c>
      <c r="K12" s="249">
        <f>'Сводный отчет'!L88</f>
        <v>0</v>
      </c>
      <c r="L12" s="249" t="str">
        <f>'Сводный отчет'!M88</f>
        <v/>
      </c>
      <c r="M12" s="249" t="str">
        <f>'Сводный отчет'!N88</f>
        <v>0,14,85</v>
      </c>
      <c r="N12" s="249">
        <f>'Сводный отчет'!O88</f>
        <v>55</v>
      </c>
      <c r="O12" s="249" t="str">
        <f>'Сводный отчет'!P88</f>
        <v>Х</v>
      </c>
      <c r="P12" s="249" t="str">
        <f>'Сводный отчет'!Q88</f>
        <v>Х</v>
      </c>
      <c r="Q12" s="249">
        <f>'Сводный отчет'!R88</f>
        <v>205</v>
      </c>
      <c r="R12" s="249">
        <f>'Сводный отчет'!S88</f>
        <v>32</v>
      </c>
      <c r="S12" s="249">
        <f>'Сводный отчет'!T88</f>
        <v>13</v>
      </c>
      <c r="T12" s="249">
        <f>'Сводный отчет'!U88</f>
        <v>21</v>
      </c>
      <c r="U12" s="249">
        <f>'Сводный отчет'!V88</f>
        <v>196</v>
      </c>
      <c r="V12" s="524"/>
      <c r="W12" s="524"/>
      <c r="X12" s="524"/>
      <c r="Y12" s="524"/>
      <c r="Z12" s="527"/>
      <c r="AA12" s="679">
        <f>IFERROR(_xlfn.RANK.EQ(U12,$U$6:$U$12,0),"")</f>
        <v>3</v>
      </c>
      <c r="AB12" s="680"/>
    </row>
    <row r="13" spans="1:30" ht="20.25" customHeight="1" x14ac:dyDescent="0.25">
      <c r="A13" s="650" t="s">
        <v>187</v>
      </c>
      <c r="B13" s="651"/>
      <c r="C13" s="651"/>
      <c r="D13" s="651"/>
      <c r="E13" s="651"/>
      <c r="F13" s="651"/>
      <c r="G13" s="651"/>
      <c r="H13" s="651"/>
      <c r="I13" s="651"/>
      <c r="J13" s="651"/>
      <c r="K13" s="651"/>
      <c r="L13" s="651"/>
      <c r="M13" s="651"/>
      <c r="N13" s="651"/>
      <c r="O13" s="651"/>
      <c r="P13" s="651"/>
      <c r="Q13" s="651"/>
      <c r="R13" s="651"/>
      <c r="S13" s="651"/>
      <c r="T13" s="651"/>
      <c r="U13" s="651"/>
      <c r="V13" s="651"/>
      <c r="W13" s="651"/>
      <c r="X13" s="651"/>
      <c r="Y13" s="651"/>
      <c r="Z13" s="651"/>
      <c r="AA13" s="651"/>
      <c r="AB13" s="652"/>
      <c r="AC13" t="str">
        <f>IFERROR(IF(F13="М",INDEX('Юноши '!$W$3:$W$49,MATCH(B13,'Юноши '!$C$3:$C$49,0)),""),"")</f>
        <v/>
      </c>
      <c r="AD13" t="str">
        <f>IFERROR(IF(F13="М",INDEX('Юноши '!$X$3:$X$44,MATCH(B13,'Юноши '!$C$3:$C$49,0)),""),"")</f>
        <v/>
      </c>
    </row>
    <row r="14" spans="1:30" ht="15.75" thickBot="1" x14ac:dyDescent="0.3">
      <c r="A14" s="650"/>
      <c r="B14" s="651"/>
      <c r="C14" s="651"/>
      <c r="D14" s="651"/>
      <c r="E14" s="651"/>
      <c r="F14" s="651"/>
      <c r="G14" s="651"/>
      <c r="H14" s="651"/>
      <c r="I14" s="651"/>
      <c r="J14" s="651"/>
      <c r="K14" s="651"/>
      <c r="L14" s="651"/>
      <c r="M14" s="651"/>
      <c r="N14" s="651"/>
      <c r="O14" s="651"/>
      <c r="P14" s="651"/>
      <c r="Q14" s="651"/>
      <c r="R14" s="651"/>
      <c r="S14" s="651"/>
      <c r="T14" s="651"/>
      <c r="U14" s="651"/>
      <c r="V14" s="651"/>
      <c r="W14" s="651"/>
      <c r="X14" s="651"/>
      <c r="Y14" s="651"/>
      <c r="Z14" s="651"/>
      <c r="AA14" s="651"/>
      <c r="AB14" s="652"/>
      <c r="AC14" t="str">
        <f>IFERROR(IF(F14="М",INDEX('Юноши '!$W$3:$W$49,MATCH(B14,'Юноши '!$C$3:$C$49,0)),""),"")</f>
        <v/>
      </c>
      <c r="AD14" t="str">
        <f>IFERROR(IF(F14="М",INDEX('Юноши '!$X$3:$X$44,MATCH(B14,'Юноши '!$C$3:$C$49,0)),""),"")</f>
        <v/>
      </c>
    </row>
    <row r="15" spans="1:30" ht="21" x14ac:dyDescent="0.35">
      <c r="A15" s="237" t="str">
        <f>IF(ISBLANK('Сводный отчет'!B5),"",'Сводный отчет'!B5)</f>
        <v>Брестская область</v>
      </c>
      <c r="B15" s="238" t="str">
        <f>IF(ISBLANK('Сводный отчет'!C5),"",'Сводный отчет'!C5)</f>
        <v>Жавнерчик Владимир</v>
      </c>
      <c r="C15" s="238">
        <f>IF(ISBLANK('Сводный отчет'!D5),"",'Сводный отчет'!D5)</f>
        <v>40298</v>
      </c>
      <c r="D15" s="238">
        <f>IF(ISBLANK('Сводный отчет'!E5),"",'Сводный отчет'!E5)</f>
        <v>12</v>
      </c>
      <c r="E15" s="238">
        <f>IF(ISBLANK('Сводный отчет'!F5),"",'Сводный отчет'!F5)</f>
        <v>6</v>
      </c>
      <c r="F15" s="238" t="str">
        <f>IF(ISBLANK('Сводный отчет'!G5),"",'Сводный отчет'!G5)</f>
        <v>М</v>
      </c>
      <c r="G15" s="238">
        <f>IF(ISBLANK('Сводный отчет'!H5),"",'Сводный отчет'!H5)</f>
        <v>5</v>
      </c>
      <c r="H15" s="238">
        <f>IF(ISBLANK('Сводный отчет'!I5),"",'Сводный отчет'!I5)</f>
        <v>33</v>
      </c>
      <c r="I15" s="238">
        <f>IF(ISBLANK('Сводный отчет'!J5),"",'Сводный отчет'!J5)</f>
        <v>3.34</v>
      </c>
      <c r="J15" s="238">
        <f>IF(ISBLANK('Сводный отчет'!K5),"",'Сводный отчет'!K5)</f>
        <v>48</v>
      </c>
      <c r="K15" s="238" t="str">
        <f>IF(ISBLANK('Сводный отчет'!L5),"",'Сводный отчет'!L5)</f>
        <v/>
      </c>
      <c r="L15" s="238" t="str">
        <f>IF(ISBLANK('Сводный отчет'!M5),"",'Сводный отчет'!M5)</f>
        <v/>
      </c>
      <c r="M15" s="238" t="str">
        <f>IF(ISBLANK('Сводный отчет'!N5),"",'Сводный отчет'!N5)</f>
        <v>0,14,42</v>
      </c>
      <c r="N15" s="238">
        <f>IF(ISBLANK('Сводный отчет'!O5),"",'Сводный отчет'!O5)</f>
        <v>56</v>
      </c>
      <c r="O15" s="238" t="str">
        <f>IF(ISBLANK('Сводный отчет'!P5),"",'Сводный отчет'!P5)</f>
        <v>Х</v>
      </c>
      <c r="P15" s="238" t="str">
        <f>IF(ISBLANK('Сводный отчет'!Q5),"",'Сводный отчет'!Q5)</f>
        <v>Х</v>
      </c>
      <c r="Q15" s="238">
        <f>IF(ISBLANK('Сводный отчет'!R5),"",'Сводный отчет'!R5)</f>
        <v>209</v>
      </c>
      <c r="R15" s="238">
        <f>IF(ISBLANK('Сводный отчет'!S5),"",'Сводный отчет'!S5)</f>
        <v>34</v>
      </c>
      <c r="S15" s="238">
        <f>IF(ISBLANK('Сводный отчет'!T5),"",'Сводный отчет'!T5)</f>
        <v>10</v>
      </c>
      <c r="T15" s="238">
        <f>IF(ISBLANK('Сводный отчет'!U5),"",'Сводный отчет'!U5)</f>
        <v>15</v>
      </c>
      <c r="U15" s="238">
        <f>IF(ISBLANK('Сводный отчет'!V5),"",'Сводный отчет'!V5)</f>
        <v>186</v>
      </c>
      <c r="V15" s="522"/>
      <c r="W15" s="522"/>
      <c r="X15" s="522"/>
      <c r="Y15" s="522"/>
      <c r="Z15" s="525"/>
      <c r="AA15" s="686">
        <f>IFERROR(_xlfn.RANK.EQ(U15,$U$15:$U$21,0),"")</f>
        <v>7</v>
      </c>
      <c r="AB15" s="687"/>
      <c r="AC15">
        <f>IFERROR(IF(F15="М",INDEX('Юноши '!$W$3:$W$49,MATCH(B15,'Юноши '!$C$3:$C$49,0)),""),"")</f>
        <v>37</v>
      </c>
      <c r="AD15">
        <f>IFERROR(IF(F15="М",INDEX('Юноши '!$X$3:$X$44,MATCH(B15,'Юноши '!$C$3:$C$49,0)),""),"")</f>
        <v>33</v>
      </c>
    </row>
    <row r="16" spans="1:30" ht="21" x14ac:dyDescent="0.35">
      <c r="A16" s="242" t="str">
        <f>IF(ISBLANK('Сводный отчет'!B19),"",'Сводный отчет'!B19)</f>
        <v>Витебская область</v>
      </c>
      <c r="B16" s="243" t="str">
        <f>IF(ISBLANK('Сводный отчет'!C19),"",'Сводный отчет'!C19)</f>
        <v>Венюков Владислав</v>
      </c>
      <c r="C16" s="243">
        <f>IF(ISBLANK('Сводный отчет'!D19),"",'Сводный отчет'!D19)</f>
        <v>40308</v>
      </c>
      <c r="D16" s="243">
        <f>IF(ISBLANK('Сводный отчет'!E19),"",'Сводный отчет'!E19)</f>
        <v>12</v>
      </c>
      <c r="E16" s="243">
        <f>IF(ISBLANK('Сводный отчет'!F19),"",'Сводный отчет'!F19)</f>
        <v>6</v>
      </c>
      <c r="F16" s="243" t="str">
        <f>IF(ISBLANK('Сводный отчет'!G19),"",'Сводный отчет'!G19)</f>
        <v>М</v>
      </c>
      <c r="G16" s="243">
        <f>IF(ISBLANK('Сводный отчет'!H19),"",'Сводный отчет'!H19)</f>
        <v>4.5999999999999996</v>
      </c>
      <c r="H16" s="243">
        <f>IF(ISBLANK('Сводный отчет'!I19),"",'Сводный отчет'!I19)</f>
        <v>45</v>
      </c>
      <c r="I16" s="243">
        <f>IF(ISBLANK('Сводный отчет'!J19),"",'Сводный отчет'!J19)</f>
        <v>3.25</v>
      </c>
      <c r="J16" s="243">
        <f>IF(ISBLANK('Сводный отчет'!K19),"",'Сводный отчет'!K19)</f>
        <v>52</v>
      </c>
      <c r="K16" s="243" t="str">
        <f>IF(ISBLANK('Сводный отчет'!L19),"",'Сводный отчет'!L19)</f>
        <v/>
      </c>
      <c r="L16" s="243" t="str">
        <f>IF(ISBLANK('Сводный отчет'!M19),"",'Сводный отчет'!M19)</f>
        <v/>
      </c>
      <c r="M16" s="243" t="str">
        <f>IF(ISBLANK('Сводный отчет'!N19),"",'Сводный отчет'!N19)</f>
        <v>0,18,38</v>
      </c>
      <c r="N16" s="243">
        <f>IF(ISBLANK('Сводный отчет'!O19),"",'Сводный отчет'!O19)</f>
        <v>48</v>
      </c>
      <c r="O16" s="243" t="str">
        <f>IF(ISBLANK('Сводный отчет'!P19),"",'Сводный отчет'!P19)</f>
        <v>Х</v>
      </c>
      <c r="P16" s="243" t="str">
        <f>IF(ISBLANK('Сводный отчет'!Q19),"",'Сводный отчет'!Q19)</f>
        <v>Х</v>
      </c>
      <c r="Q16" s="243">
        <f>IF(ISBLANK('Сводный отчет'!R19),"",'Сводный отчет'!R19)</f>
        <v>225</v>
      </c>
      <c r="R16" s="243">
        <f>IF(ISBLANK('Сводный отчет'!S19),"",'Сводный отчет'!S19)</f>
        <v>42</v>
      </c>
      <c r="S16" s="243">
        <f>IF(ISBLANK('Сводный отчет'!T19),"",'Сводный отчет'!T19)</f>
        <v>13</v>
      </c>
      <c r="T16" s="243">
        <f>IF(ISBLANK('Сводный отчет'!U19),"",'Сводный отчет'!U19)</f>
        <v>21</v>
      </c>
      <c r="U16" s="243">
        <f>IF(ISBLANK('Сводный отчет'!V19),"",'Сводный отчет'!V19)</f>
        <v>208</v>
      </c>
      <c r="V16" s="521"/>
      <c r="W16" s="521"/>
      <c r="X16" s="521"/>
      <c r="Y16" s="521"/>
      <c r="Z16" s="526"/>
      <c r="AA16" s="681">
        <f t="shared" ref="AA16:AA20" si="1">IFERROR(_xlfn.RANK.EQ(U16,$U$15:$U$21,0),"")</f>
        <v>4</v>
      </c>
      <c r="AB16" s="682"/>
      <c r="AC16">
        <f>IFERROR(IF(F16="М",INDEX('Юноши '!$W$3:$W$49,MATCH(B16,'Юноши '!$C$3:$C$49,0)),""),"")</f>
        <v>30</v>
      </c>
      <c r="AD16">
        <f>IFERROR(IF(F16="М",INDEX('Юноши '!$X$3:$X$44,MATCH(B16,'Юноши '!$C$3:$C$49,0)),""),"")</f>
        <v>26</v>
      </c>
    </row>
    <row r="17" spans="1:30" ht="21" x14ac:dyDescent="0.35">
      <c r="A17" s="242" t="str">
        <f>IF(ISBLANK('Сводный отчет'!B33),"",'Сводный отчет'!B33)</f>
        <v>Гомельская область</v>
      </c>
      <c r="B17" s="243" t="str">
        <f>IF(ISBLANK('Сводный отчет'!C33),"",'Сводный отчет'!C33)</f>
        <v>Гречишкин Евгений</v>
      </c>
      <c r="C17" s="243">
        <f>IF(ISBLANK('Сводный отчет'!D33),"",'Сводный отчет'!D33)</f>
        <v>40475</v>
      </c>
      <c r="D17" s="243">
        <f>IF(ISBLANK('Сводный отчет'!E33),"",'Сводный отчет'!E33)</f>
        <v>12</v>
      </c>
      <c r="E17" s="243">
        <f>IF(ISBLANK('Сводный отчет'!F33),"",'Сводный отчет'!F33)</f>
        <v>6</v>
      </c>
      <c r="F17" s="243" t="str">
        <f>IF(ISBLANK('Сводный отчет'!G33),"",'Сводный отчет'!G33)</f>
        <v>М</v>
      </c>
      <c r="G17" s="243">
        <f>IF(ISBLANK('Сводный отчет'!H33),"",'Сводный отчет'!H33)</f>
        <v>4.4000000000000004</v>
      </c>
      <c r="H17" s="243">
        <f>IF(ISBLANK('Сводный отчет'!I33),"",'Сводный отчет'!I33)</f>
        <v>51</v>
      </c>
      <c r="I17" s="243">
        <f>IF(ISBLANK('Сводный отчет'!J33),"",'Сводный отчет'!J33)</f>
        <v>3.22</v>
      </c>
      <c r="J17" s="243">
        <f>IF(ISBLANK('Сводный отчет'!K33),"",'Сводный отчет'!K33)</f>
        <v>54</v>
      </c>
      <c r="K17" s="243" t="str">
        <f>IF(ISBLANK('Сводный отчет'!L33),"",'Сводный отчет'!L33)</f>
        <v/>
      </c>
      <c r="L17" s="243" t="str">
        <f>IF(ISBLANK('Сводный отчет'!M33),"",'Сводный отчет'!M33)</f>
        <v/>
      </c>
      <c r="M17" s="243" t="str">
        <f>IF(ISBLANK('Сводный отчет'!N33),"",'Сводный отчет'!N33)</f>
        <v>0,19,23</v>
      </c>
      <c r="N17" s="243">
        <f>IF(ISBLANK('Сводный отчет'!O33),"",'Сводный отчет'!O33)</f>
        <v>46</v>
      </c>
      <c r="O17" s="243" t="str">
        <f>IF(ISBLANK('Сводный отчет'!P33),"",'Сводный отчет'!P33)</f>
        <v>Х</v>
      </c>
      <c r="P17" s="243" t="str">
        <f>IF(ISBLANK('Сводный отчет'!Q33),"",'Сводный отчет'!Q33)</f>
        <v>Х</v>
      </c>
      <c r="Q17" s="243">
        <f>IF(ISBLANK('Сводный отчет'!R33),"",'Сводный отчет'!R33)</f>
        <v>217</v>
      </c>
      <c r="R17" s="243">
        <f>IF(ISBLANK('Сводный отчет'!S33),"",'Сводный отчет'!S33)</f>
        <v>38</v>
      </c>
      <c r="S17" s="243">
        <f>IF(ISBLANK('Сводный отчет'!T33),"",'Сводный отчет'!T33)</f>
        <v>11</v>
      </c>
      <c r="T17" s="243">
        <f>IF(ISBLANK('Сводный отчет'!U33),"",'Сводный отчет'!U33)</f>
        <v>17</v>
      </c>
      <c r="U17" s="243">
        <f>IF(ISBLANK('Сводный отчет'!V33),"",'Сводный отчет'!V33)</f>
        <v>206</v>
      </c>
      <c r="V17" s="521"/>
      <c r="W17" s="521"/>
      <c r="X17" s="521"/>
      <c r="Y17" s="521"/>
      <c r="Z17" s="526"/>
      <c r="AA17" s="681">
        <f>IFERROR(_xlfn.RANK.EQ(U17,$U$15:$U$21,0),"")</f>
        <v>5</v>
      </c>
      <c r="AB17" s="682"/>
      <c r="AC17">
        <f>IFERROR(IF(F17="М",INDEX('Юноши '!$W$3:$W$49,MATCH(B17,'Юноши '!$C$3:$C$49,0)),""),"")</f>
        <v>32</v>
      </c>
      <c r="AD17">
        <f>IFERROR(IF(F17="М",INDEX('Юноши '!$X$3:$X$44,MATCH(B17,'Юноши '!$C$3:$C$49,0)),""),"")</f>
        <v>28</v>
      </c>
    </row>
    <row r="18" spans="1:30" ht="21" x14ac:dyDescent="0.35">
      <c r="A18" s="242" t="str">
        <f>IF(ISBLANK('Сводный отчет'!B46),"",'Сводный отчет'!B47)</f>
        <v>Гродненская область</v>
      </c>
      <c r="B18" s="243" t="str">
        <f>IF(ISBLANK('Сводный отчет'!C46),"",'Сводный отчет'!C47)</f>
        <v>Хлистовский Тимур</v>
      </c>
      <c r="C18" s="243">
        <f>IF(ISBLANK('Сводный отчет'!D46),"",'Сводный отчет'!D47)</f>
        <v>40414</v>
      </c>
      <c r="D18" s="243">
        <f>IF(ISBLANK('Сводный отчет'!E46),"",'Сводный отчет'!E47)</f>
        <v>12</v>
      </c>
      <c r="E18" s="243">
        <f>IF(ISBLANK('Сводный отчет'!F46),"",'Сводный отчет'!F47)</f>
        <v>6</v>
      </c>
      <c r="F18" s="243" t="str">
        <f>IF(ISBLANK('Сводный отчет'!G46),"",'Сводный отчет'!G47)</f>
        <v>М</v>
      </c>
      <c r="G18" s="243">
        <f>IF(ISBLANK('Сводный отчет'!H46),"",'Сводный отчет'!H47)</f>
        <v>4.9000000000000004</v>
      </c>
      <c r="H18" s="243">
        <f>IF(ISBLANK('Сводный отчет'!I46),"",'Сводный отчет'!I47)</f>
        <v>36</v>
      </c>
      <c r="I18" s="243">
        <f>IF(ISBLANK('Сводный отчет'!J46),"",'Сводный отчет'!J47)</f>
        <v>3.27</v>
      </c>
      <c r="J18" s="243">
        <f>IF(ISBLANK('Сводный отчет'!K46),"",'Сводный отчет'!K47)</f>
        <v>51</v>
      </c>
      <c r="K18" s="243" t="str">
        <f>IF(ISBLANK('Сводный отчет'!L46),"",'Сводный отчет'!L47)</f>
        <v/>
      </c>
      <c r="L18" s="243" t="str">
        <f>IF(ISBLANK('Сводный отчет'!M46),"",'Сводный отчет'!M47)</f>
        <v/>
      </c>
      <c r="M18" s="243" t="str">
        <f>IF(ISBLANK('Сводный отчет'!N46),"",'Сводный отчет'!N47)</f>
        <v>0,14,09</v>
      </c>
      <c r="N18" s="243">
        <f>IF(ISBLANK('Сводный отчет'!O46),"",'Сводный отчет'!O47)</f>
        <v>56</v>
      </c>
      <c r="O18" s="243" t="str">
        <f>IF(ISBLANK('Сводный отчет'!P46),"",'Сводный отчет'!P47)</f>
        <v>Х</v>
      </c>
      <c r="P18" s="243" t="str">
        <f>IF(ISBLANK('Сводный отчет'!Q46),"",'Сводный отчет'!Q47)</f>
        <v>Х</v>
      </c>
      <c r="Q18" s="243">
        <f>IF(ISBLANK('Сводный отчет'!R46),"",'Сводный отчет'!R47)</f>
        <v>210</v>
      </c>
      <c r="R18" s="243">
        <f>IF(ISBLANK('Сводный отчет'!S46),"",'Сводный отчет'!S47)</f>
        <v>35</v>
      </c>
      <c r="S18" s="243">
        <f>IF(ISBLANK('Сводный отчет'!T46),"",'Сводный отчет'!T47)</f>
        <v>15</v>
      </c>
      <c r="T18" s="243">
        <f>IF(ISBLANK('Сводный отчет'!U46),"",'Сводный отчет'!U47)</f>
        <v>25</v>
      </c>
      <c r="U18" s="243">
        <f>IF(ISBLANK('Сводный отчет'!V46),"",'Сводный отчет'!V47)</f>
        <v>203</v>
      </c>
      <c r="V18" s="521"/>
      <c r="W18" s="521"/>
      <c r="X18" s="521"/>
      <c r="Y18" s="521"/>
      <c r="Z18" s="526"/>
      <c r="AA18" s="681">
        <f t="shared" si="1"/>
        <v>6</v>
      </c>
      <c r="AB18" s="682"/>
      <c r="AC18">
        <f>IFERROR(IF(F18="М",INDEX('Юноши '!$W$3:$W$49,MATCH(B18,'Юноши '!$C$3:$C$49,0)),""),"")</f>
        <v>34</v>
      </c>
      <c r="AD18">
        <f>IFERROR(IF(F18="М",INDEX('Юноши '!$X$3:$X$44,MATCH(B18,'Юноши '!$C$3:$C$49,0)),""),"")</f>
        <v>29</v>
      </c>
    </row>
    <row r="19" spans="1:30" ht="21" x14ac:dyDescent="0.35">
      <c r="A19" s="242" t="str">
        <f>IF(ISBLANK('Сводный отчет'!B61),"",'Сводный отчет'!B61)</f>
        <v>Могилевская Область</v>
      </c>
      <c r="B19" s="243" t="str">
        <f>IF(ISBLANK('Сводный отчет'!C61),"",'Сводный отчет'!C61)</f>
        <v>Хмелевский Станислав</v>
      </c>
      <c r="C19" s="243">
        <f>IF(ISBLANK('Сводный отчет'!D61),"",'Сводный отчет'!D61)</f>
        <v>40461</v>
      </c>
      <c r="D19" s="243">
        <f>IF(ISBLANK('Сводный отчет'!E61),"",'Сводный отчет'!E61)</f>
        <v>12</v>
      </c>
      <c r="E19" s="243">
        <f>IF(ISBLANK('Сводный отчет'!F61),"",'Сводный отчет'!F61)</f>
        <v>6</v>
      </c>
      <c r="F19" s="243" t="str">
        <f>IF(ISBLANK('Сводный отчет'!G61),"",'Сводный отчет'!G61)</f>
        <v>М</v>
      </c>
      <c r="G19" s="243">
        <f>IF(ISBLANK('Сводный отчет'!H61),"",'Сводный отчет'!H61)</f>
        <v>5.0999999999999996</v>
      </c>
      <c r="H19" s="243">
        <f>IF(ISBLANK('Сводный отчет'!I61),"",'Сводный отчет'!I61)</f>
        <v>29</v>
      </c>
      <c r="I19" s="243">
        <f>IF(ISBLANK('Сводный отчет'!J61),"",'Сводный отчет'!J61)</f>
        <v>3.33</v>
      </c>
      <c r="J19" s="243">
        <f>IF(ISBLANK('Сводный отчет'!K61),"",'Сводный отчет'!K61)</f>
        <v>48</v>
      </c>
      <c r="K19" s="243" t="str">
        <f>IF(ISBLANK('Сводный отчет'!L61),"",'Сводный отчет'!L61)</f>
        <v/>
      </c>
      <c r="L19" s="243" t="str">
        <f>IF(ISBLANK('Сводный отчет'!M61),"",'Сводный отчет'!M61)</f>
        <v/>
      </c>
      <c r="M19" s="243" t="str">
        <f>IF(ISBLANK('Сводный отчет'!N61),"",'Сводный отчет'!N61)</f>
        <v>0,21,82</v>
      </c>
      <c r="N19" s="243">
        <f>IF(ISBLANK('Сводный отчет'!O61),"",'Сводный отчет'!O61)</f>
        <v>41</v>
      </c>
      <c r="O19" s="243" t="str">
        <f>IF(ISBLANK('Сводный отчет'!P61),"",'Сводный отчет'!P61)</f>
        <v>Х</v>
      </c>
      <c r="P19" s="243" t="str">
        <f>IF(ISBLANK('Сводный отчет'!Q61),"",'Сводный отчет'!Q61)</f>
        <v>Х</v>
      </c>
      <c r="Q19" s="243">
        <f>IF(ISBLANK('Сводный отчет'!R61),"",'Сводный отчет'!R61)</f>
        <v>214</v>
      </c>
      <c r="R19" s="243">
        <f>IF(ISBLANK('Сводный отчет'!S61),"",'Сводный отчет'!S61)</f>
        <v>37</v>
      </c>
      <c r="S19" s="243">
        <f>IF(ISBLANK('Сводный отчет'!T61),"",'Сводный отчет'!T61)</f>
        <v>25</v>
      </c>
      <c r="T19" s="243">
        <f>IF(ISBLANK('Сводный отчет'!U61),"",'Сводный отчет'!U61)</f>
        <v>60</v>
      </c>
      <c r="U19" s="243">
        <f>IF(ISBLANK('Сводный отчет'!V61),"",'Сводный отчет'!V61)</f>
        <v>215</v>
      </c>
      <c r="V19" s="521"/>
      <c r="W19" s="521"/>
      <c r="X19" s="521"/>
      <c r="Y19" s="521"/>
      <c r="Z19" s="526"/>
      <c r="AA19" s="681">
        <f t="shared" si="1"/>
        <v>2</v>
      </c>
      <c r="AB19" s="682"/>
      <c r="AC19">
        <f>IFERROR(IF(F19="М",INDEX('Юноши '!$W$3:$W$49,MATCH(B19,'Юноши '!$C$3:$C$49,0)),""),"")</f>
        <v>28</v>
      </c>
      <c r="AD19">
        <f>IFERROR(IF(F19="М",INDEX('Юноши '!$X$3:$X$44,MATCH(B19,'Юноши '!$C$3:$C$49,0)),""),"")</f>
        <v>24</v>
      </c>
    </row>
    <row r="20" spans="1:30" ht="21" x14ac:dyDescent="0.35">
      <c r="A20" s="242" t="str">
        <f>IF(ISBLANK('Сводный отчет'!B75),"",'Сводный отчет'!B75)</f>
        <v>Минская область</v>
      </c>
      <c r="B20" s="243" t="str">
        <f>IF(ISBLANK('Сводный отчет'!C75),"",'Сводный отчет'!C75)</f>
        <v>Самков Тимофей</v>
      </c>
      <c r="C20" s="243">
        <f>IF(ISBLANK('Сводный отчет'!D75),"",'Сводный отчет'!D75)</f>
        <v>40527</v>
      </c>
      <c r="D20" s="243">
        <f>IF(ISBLANK('Сводный отчет'!E75),"",'Сводный отчет'!E75)</f>
        <v>12</v>
      </c>
      <c r="E20" s="243">
        <f>IF(ISBLANK('Сводный отчет'!F75),"",'Сводный отчет'!F75)</f>
        <v>6</v>
      </c>
      <c r="F20" s="243" t="str">
        <f>IF(ISBLANK('Сводный отчет'!G75),"",'Сводный отчет'!G75)</f>
        <v>М</v>
      </c>
      <c r="G20" s="243">
        <f>IF(ISBLANK('Сводный отчет'!H75),"",'Сводный отчет'!H75)</f>
        <v>4.5999999999999996</v>
      </c>
      <c r="H20" s="243">
        <f>IF(ISBLANK('Сводный отчет'!I75),"",'Сводный отчет'!I75)</f>
        <v>45</v>
      </c>
      <c r="I20" s="243">
        <f>IF(ISBLANK('Сводный отчет'!J75),"",'Сводный отчет'!J75)</f>
        <v>3.45</v>
      </c>
      <c r="J20" s="243">
        <f>IF(ISBLANK('Сводный отчет'!K75),"",'Сводный отчет'!K75)</f>
        <v>42</v>
      </c>
      <c r="K20" s="243" t="str">
        <f>IF(ISBLANK('Сводный отчет'!L75),"",'Сводный отчет'!L75)</f>
        <v/>
      </c>
      <c r="L20" s="243" t="str">
        <f>IF(ISBLANK('Сводный отчет'!M75),"",'Сводный отчет'!M75)</f>
        <v/>
      </c>
      <c r="M20" s="243" t="str">
        <f>IF(ISBLANK('Сводный отчет'!N75),"",'Сводный отчет'!N75)</f>
        <v>0,15,85</v>
      </c>
      <c r="N20" s="243">
        <f>IF(ISBLANK('Сводный отчет'!O75),"",'Сводный отчет'!O75)</f>
        <v>53</v>
      </c>
      <c r="O20" s="243" t="str">
        <f>IF(ISBLANK('Сводный отчет'!P75),"",'Сводный отчет'!P75)</f>
        <v>Х</v>
      </c>
      <c r="P20" s="243" t="str">
        <f>IF(ISBLANK('Сводный отчет'!Q75),"",'Сводный отчет'!Q75)</f>
        <v>Х</v>
      </c>
      <c r="Q20" s="243">
        <f>IF(ISBLANK('Сводный отчет'!R75),"",'Сводный отчет'!R75)</f>
        <v>242</v>
      </c>
      <c r="R20" s="243">
        <f>IF(ISBLANK('Сводный отчет'!S75),"",'Сводный отчет'!S75)</f>
        <v>51</v>
      </c>
      <c r="S20" s="243">
        <f>IF(ISBLANK('Сводный отчет'!T75),"",'Сводный отчет'!T75)</f>
        <v>12</v>
      </c>
      <c r="T20" s="243">
        <f>IF(ISBLANK('Сводный отчет'!U75),"",'Сводный отчет'!U75)</f>
        <v>19</v>
      </c>
      <c r="U20" s="243">
        <f>IF(ISBLANK('Сводный отчет'!V75),"",'Сводный отчет'!V75)</f>
        <v>210</v>
      </c>
      <c r="V20" s="521"/>
      <c r="W20" s="521"/>
      <c r="X20" s="521"/>
      <c r="Y20" s="521"/>
      <c r="Z20" s="526"/>
      <c r="AA20" s="681">
        <f t="shared" si="1"/>
        <v>3</v>
      </c>
      <c r="AB20" s="682"/>
      <c r="AC20">
        <f>IFERROR(IF(F20="М",INDEX('Юноши '!$W$3:$W$49,MATCH(B20,'Юноши '!$C$3:$C$49,0)),""),"")</f>
        <v>29</v>
      </c>
      <c r="AD20">
        <f>IFERROR(IF(F20="М",INDEX('Юноши '!$X$3:$X$44,MATCH(B20,'Юноши '!$C$3:$C$49,0)),""),"")</f>
        <v>25</v>
      </c>
    </row>
    <row r="21" spans="1:30" ht="21.75" thickBot="1" x14ac:dyDescent="0.4">
      <c r="A21" s="248" t="str">
        <f>'Сводный отчет'!B89</f>
        <v>г. Минск</v>
      </c>
      <c r="B21" s="249" t="str">
        <f>'Сводный отчет'!C89</f>
        <v>Лебедевич Степан</v>
      </c>
      <c r="C21" s="249">
        <f>'Сводный отчет'!D89</f>
        <v>40252</v>
      </c>
      <c r="D21" s="249">
        <f>'Сводный отчет'!E89</f>
        <v>13</v>
      </c>
      <c r="E21" s="249">
        <f>'Сводный отчет'!F89</f>
        <v>6</v>
      </c>
      <c r="F21" s="249" t="str">
        <f>'Сводный отчет'!G89</f>
        <v>М</v>
      </c>
      <c r="G21" s="249">
        <f>'Сводный отчет'!H89</f>
        <v>4.7</v>
      </c>
      <c r="H21" s="249">
        <f>'Сводный отчет'!I89</f>
        <v>42</v>
      </c>
      <c r="I21" s="249">
        <f>'Сводный отчет'!J89</f>
        <v>3.27</v>
      </c>
      <c r="J21" s="249">
        <f>'Сводный отчет'!K89</f>
        <v>51</v>
      </c>
      <c r="K21" s="249">
        <f>'Сводный отчет'!L89</f>
        <v>0</v>
      </c>
      <c r="L21" s="249" t="str">
        <f>'Сводный отчет'!M89</f>
        <v/>
      </c>
      <c r="M21" s="249" t="str">
        <f>'Сводный отчет'!N89</f>
        <v>0,17,02</v>
      </c>
      <c r="N21" s="249">
        <f>'Сводный отчет'!O89</f>
        <v>50</v>
      </c>
      <c r="O21" s="249" t="str">
        <f>'Сводный отчет'!P89</f>
        <v>Х</v>
      </c>
      <c r="P21" s="249" t="str">
        <f>'Сводный отчет'!Q89</f>
        <v>Х</v>
      </c>
      <c r="Q21" s="249">
        <f>'Сводный отчет'!R89</f>
        <v>233</v>
      </c>
      <c r="R21" s="249">
        <f>'Сводный отчет'!S89</f>
        <v>46</v>
      </c>
      <c r="S21" s="249">
        <f>'Сводный отчет'!T89</f>
        <v>17</v>
      </c>
      <c r="T21" s="249">
        <f>'Сводный отчет'!U89</f>
        <v>31</v>
      </c>
      <c r="U21" s="249">
        <f>'Сводный отчет'!V89</f>
        <v>220</v>
      </c>
      <c r="V21" s="524"/>
      <c r="W21" s="524"/>
      <c r="X21" s="524"/>
      <c r="Y21" s="524"/>
      <c r="Z21" s="527"/>
      <c r="AA21" s="679">
        <f>IFERROR(_xlfn.RANK.EQ(U21,$U$15:$U$21,0),"")</f>
        <v>1</v>
      </c>
      <c r="AB21" s="680"/>
    </row>
    <row r="22" spans="1:30" ht="20.25" customHeight="1" x14ac:dyDescent="0.25">
      <c r="A22" s="650" t="s">
        <v>188</v>
      </c>
      <c r="B22" s="651"/>
      <c r="C22" s="651"/>
      <c r="D22" s="651"/>
      <c r="E22" s="651"/>
      <c r="F22" s="651"/>
      <c r="G22" s="651"/>
      <c r="H22" s="651"/>
      <c r="I22" s="651"/>
      <c r="J22" s="651"/>
      <c r="K22" s="651"/>
      <c r="L22" s="651"/>
      <c r="M22" s="651"/>
      <c r="N22" s="651"/>
      <c r="O22" s="651"/>
      <c r="P22" s="651"/>
      <c r="Q22" s="651"/>
      <c r="R22" s="651"/>
      <c r="S22" s="651"/>
      <c r="T22" s="651"/>
      <c r="U22" s="651"/>
      <c r="V22" s="651"/>
      <c r="W22" s="651"/>
      <c r="X22" s="651"/>
      <c r="Y22" s="651"/>
      <c r="Z22" s="651"/>
      <c r="AA22" s="651"/>
      <c r="AB22" s="652"/>
      <c r="AC22" t="str">
        <f>IFERROR(IF(F22="М",INDEX('Юноши '!$W$3:$W$49,MATCH(B22,'Юноши '!$C$3:$C$49,0)),""),"")</f>
        <v/>
      </c>
      <c r="AD22" t="str">
        <f>IFERROR(IF(F22="М",INDEX('Юноши '!$X$3:$X$44,MATCH(B22,'Юноши '!$C$3:$C$49,0)),""),"")</f>
        <v/>
      </c>
    </row>
    <row r="23" spans="1:30" ht="15.75" thickBot="1" x14ac:dyDescent="0.3">
      <c r="A23" s="650"/>
      <c r="B23" s="651"/>
      <c r="C23" s="651"/>
      <c r="D23" s="651"/>
      <c r="E23" s="651"/>
      <c r="F23" s="651"/>
      <c r="G23" s="651"/>
      <c r="H23" s="651"/>
      <c r="I23" s="651"/>
      <c r="J23" s="651"/>
      <c r="K23" s="651"/>
      <c r="L23" s="651"/>
      <c r="M23" s="651"/>
      <c r="N23" s="651"/>
      <c r="O23" s="651"/>
      <c r="P23" s="651"/>
      <c r="Q23" s="651"/>
      <c r="R23" s="651"/>
      <c r="S23" s="651"/>
      <c r="T23" s="651"/>
      <c r="U23" s="651"/>
      <c r="V23" s="651"/>
      <c r="W23" s="651"/>
      <c r="X23" s="651"/>
      <c r="Y23" s="651"/>
      <c r="Z23" s="651"/>
      <c r="AA23" s="651"/>
      <c r="AB23" s="652"/>
      <c r="AC23" t="str">
        <f>IFERROR(IF(F23="М",INDEX('Юноши '!$W$3:$W$49,MATCH(B23,'Юноши '!$C$3:$C$49,0)),""),"")</f>
        <v/>
      </c>
      <c r="AD23" t="str">
        <f>IFERROR(IF(F23="М",INDEX('Юноши '!$X$3:$X$44,MATCH(B23,'Юноши '!$C$3:$C$49,0)),""),"")</f>
        <v/>
      </c>
    </row>
    <row r="24" spans="1:30" ht="21" x14ac:dyDescent="0.35">
      <c r="A24" s="237" t="str">
        <f>IF(ISBLANK('Сводный отчет'!B6),"",'Сводный отчет'!B6)</f>
        <v>Брестская область</v>
      </c>
      <c r="B24" s="238" t="str">
        <f>IF(ISBLANK('Сводный отчет'!C6),"",'Сводный отчет'!C6)</f>
        <v>Дьяков Никита</v>
      </c>
      <c r="C24" s="238">
        <f>IF(ISBLANK('Сводный отчет'!D6),"",'Сводный отчет'!D6)</f>
        <v>40344</v>
      </c>
      <c r="D24" s="238">
        <f>IF(ISBLANK('Сводный отчет'!E6),"",'Сводный отчет'!E6)</f>
        <v>12</v>
      </c>
      <c r="E24" s="238">
        <f>IF(ISBLANK('Сводный отчет'!F6),"",'Сводный отчет'!F6)</f>
        <v>7</v>
      </c>
      <c r="F24" s="238" t="str">
        <f>IF(ISBLANK('Сводный отчет'!G6),"",'Сводный отчет'!G6)</f>
        <v>М</v>
      </c>
      <c r="G24" s="239">
        <f>IF(ISBLANK('Сводный отчет'!H6),"",'Сводный отчет'!H6)</f>
        <v>4.8</v>
      </c>
      <c r="H24" s="238">
        <f>IF(ISBLANK('Сводный отчет'!I6),"",'Сводный отчет'!I6)</f>
        <v>39</v>
      </c>
      <c r="I24" s="238">
        <f>IF(ISBLANK('Сводный отчет'!J6),"",'Сводный отчет'!J6)</f>
        <v>3.27</v>
      </c>
      <c r="J24" s="238">
        <f>IF(ISBLANK('Сводный отчет'!K6),"",'Сводный отчет'!K6)</f>
        <v>51</v>
      </c>
      <c r="K24" s="238" t="str">
        <f>IF(ISBLANK('Сводный отчет'!L6),"",'Сводный отчет'!L6)</f>
        <v/>
      </c>
      <c r="L24" s="238" t="str">
        <f>IF(ISBLANK('Сводный отчет'!M6),"",'Сводный отчет'!M6)</f>
        <v/>
      </c>
      <c r="M24" s="238" t="str">
        <f>IF(ISBLANK('Сводный отчет'!N6),"",'Сводный отчет'!N6)</f>
        <v>0,14,22</v>
      </c>
      <c r="N24" s="238">
        <f>IF(ISBLANK('Сводный отчет'!O6),"",'Сводный отчет'!O6)</f>
        <v>56</v>
      </c>
      <c r="O24" s="238" t="str">
        <f>IF(ISBLANK('Сводный отчет'!P6),"",'Сводный отчет'!P6)</f>
        <v>Х</v>
      </c>
      <c r="P24" s="238" t="str">
        <f>IF(ISBLANK('Сводный отчет'!Q6),"",'Сводный отчет'!Q6)</f>
        <v>Х</v>
      </c>
      <c r="Q24" s="238">
        <f>IF(ISBLANK('Сводный отчет'!R6),"",'Сводный отчет'!R6)</f>
        <v>218</v>
      </c>
      <c r="R24" s="238">
        <f>IF(ISBLANK('Сводный отчет'!S6),"",'Сводный отчет'!S6)</f>
        <v>39</v>
      </c>
      <c r="S24" s="238">
        <f>IF(ISBLANK('Сводный отчет'!T6),"",'Сводный отчет'!T6)</f>
        <v>10</v>
      </c>
      <c r="T24" s="238">
        <f>IF(ISBLANK('Сводный отчет'!U6),"",'Сводный отчет'!U6)</f>
        <v>15</v>
      </c>
      <c r="U24" s="238">
        <f>IF(ISBLANK('Сводный отчет'!V6),"",'Сводный отчет'!V6)</f>
        <v>200</v>
      </c>
      <c r="V24" s="522">
        <f>IF(ISBLANK('Сводный отчет'!W6),"",'Сводный отчет'!W6)</f>
        <v>35</v>
      </c>
      <c r="W24" s="522" t="str">
        <f>IF(ISBLANK('Сводный отчет'!X6),"",'Сводный отчет'!X6)</f>
        <v/>
      </c>
      <c r="X24" s="522" t="str">
        <f>IF(ISBLANK('Сводный отчет'!Y6),"",'Сводный отчет'!Y6)</f>
        <v/>
      </c>
      <c r="Y24" s="522" t="str">
        <f>IF(ISBLANK('Сводный отчет'!Z6),"",'Сводный отчет'!Z6)</f>
        <v/>
      </c>
      <c r="Z24" s="525" t="str">
        <f>IF(ISBLANK('Сводный отчет'!AA6),"",'Сводный отчет'!AA6)</f>
        <v/>
      </c>
      <c r="AA24" s="648">
        <f>IFERROR(_xlfn.RANK.EQ(U24,$U$24:$U$30,0),"")</f>
        <v>7</v>
      </c>
      <c r="AB24" s="649"/>
      <c r="AC24">
        <f>IFERROR(IF(F24="М",INDEX('Юноши '!$W$3:$W$49,MATCH(B24,'Юноши '!$C$3:$C$49,0)),""),"")</f>
        <v>35</v>
      </c>
      <c r="AD24">
        <f>IFERROR(IF(F24="М",INDEX('Юноши '!$X$3:$X$44,MATCH(B24,'Юноши '!$C$3:$C$49,0)),""),"")</f>
        <v>31</v>
      </c>
    </row>
    <row r="25" spans="1:30" ht="21" x14ac:dyDescent="0.35">
      <c r="A25" s="242" t="str">
        <f>IF(ISBLANK('Сводный отчет'!B20),"",'Сводный отчет'!B20)</f>
        <v>Витебская область</v>
      </c>
      <c r="B25" s="243" t="str">
        <f>IF(ISBLANK('Сводный отчет'!C20),"",'Сводный отчет'!C20)</f>
        <v>Мотрич Никита</v>
      </c>
      <c r="C25" s="243">
        <f>IF(ISBLANK('Сводный отчет'!D20),"",'Сводный отчет'!D20)</f>
        <v>40021</v>
      </c>
      <c r="D25" s="243">
        <f>IF(ISBLANK('Сводный отчет'!E20),"",'Сводный отчет'!E20)</f>
        <v>13</v>
      </c>
      <c r="E25" s="243">
        <f>IF(ISBLANK('Сводный отчет'!F20),"",'Сводный отчет'!F20)</f>
        <v>7</v>
      </c>
      <c r="F25" s="243" t="str">
        <f>IF(ISBLANK('Сводный отчет'!G20),"",'Сводный отчет'!G20)</f>
        <v>М</v>
      </c>
      <c r="G25" s="244">
        <f>IF(ISBLANK('Сводный отчет'!H20),"",'Сводный отчет'!H20)</f>
        <v>4.4000000000000004</v>
      </c>
      <c r="H25" s="243">
        <f>IF(ISBLANK('Сводный отчет'!I20),"",'Сводный отчет'!I20)</f>
        <v>51</v>
      </c>
      <c r="I25" s="243">
        <f>IF(ISBLANK('Сводный отчет'!J20),"",'Сводный отчет'!J20)</f>
        <v>3.17</v>
      </c>
      <c r="J25" s="243">
        <f>IF(ISBLANK('Сводный отчет'!K20),"",'Сводный отчет'!K20)</f>
        <v>56</v>
      </c>
      <c r="K25" s="243" t="str">
        <f>IF(ISBLANK('Сводный отчет'!L20),"",'Сводный отчет'!L20)</f>
        <v/>
      </c>
      <c r="L25" s="243" t="str">
        <f>IF(ISBLANK('Сводный отчет'!M20),"",'Сводный отчет'!M20)</f>
        <v/>
      </c>
      <c r="M25" s="243" t="str">
        <f>IF(ISBLANK('Сводный отчет'!N20),"",'Сводный отчет'!N20)</f>
        <v>0,17,60</v>
      </c>
      <c r="N25" s="243">
        <f>IF(ISBLANK('Сводный отчет'!O20),"",'Сводный отчет'!O20)</f>
        <v>49</v>
      </c>
      <c r="O25" s="243" t="str">
        <f>IF(ISBLANK('Сводный отчет'!P20),"",'Сводный отчет'!P20)</f>
        <v>Х</v>
      </c>
      <c r="P25" s="243" t="str">
        <f>IF(ISBLANK('Сводный отчет'!Q20),"",'Сводный отчет'!Q20)</f>
        <v>Х</v>
      </c>
      <c r="Q25" s="243">
        <f>IF(ISBLANK('Сводный отчет'!R20),"",'Сводный отчет'!R20)</f>
        <v>271</v>
      </c>
      <c r="R25" s="243">
        <f>IF(ISBLANK('Сводный отчет'!S20),"",'Сводный отчет'!S20)</f>
        <v>60</v>
      </c>
      <c r="S25" s="243">
        <f>IF(ISBLANK('Сводный отчет'!T20),"",'Сводный отчет'!T20)</f>
        <v>14</v>
      </c>
      <c r="T25" s="243">
        <f>IF(ISBLANK('Сводный отчет'!U20),"",'Сводный отчет'!U20)</f>
        <v>23</v>
      </c>
      <c r="U25" s="243">
        <f>IF(ISBLANK('Сводный отчет'!V20),"",'Сводный отчет'!V20)</f>
        <v>239</v>
      </c>
      <c r="V25" s="521"/>
      <c r="W25" s="521"/>
      <c r="X25" s="521"/>
      <c r="Y25" s="521"/>
      <c r="Z25" s="526"/>
      <c r="AA25" s="683">
        <f t="shared" ref="AA25:AA29" si="2">IFERROR(_xlfn.RANK.EQ(U25,$U$24:$U$30,0),"")</f>
        <v>3</v>
      </c>
      <c r="AB25" s="684"/>
      <c r="AC25">
        <f>IFERROR(IF(F25="М",INDEX('Юноши '!$W$3:$W$49,MATCH(B25,'Юноши '!$C$3:$C$49,0)),""),"")</f>
        <v>18</v>
      </c>
      <c r="AD25">
        <f>IFERROR(IF(F25="М",INDEX('Юноши '!$X$3:$X$44,MATCH(B25,'Юноши '!$C$3:$C$49,0)),""),"")</f>
        <v>15</v>
      </c>
    </row>
    <row r="26" spans="1:30" ht="21" x14ac:dyDescent="0.35">
      <c r="A26" s="242" t="str">
        <f>IF(ISBLANK('Сводный отчет'!B34),"",'Сводный отчет'!B34)</f>
        <v>Гомельская область</v>
      </c>
      <c r="B26" s="243" t="str">
        <f>IF(ISBLANK('Сводный отчет'!C34),"",'Сводный отчет'!C34)</f>
        <v>Кузиков Борис</v>
      </c>
      <c r="C26" s="243">
        <f>IF(ISBLANK('Сводный отчет'!D34),"",'Сводный отчет'!D34)</f>
        <v>39919</v>
      </c>
      <c r="D26" s="243">
        <f>IF(ISBLANK('Сводный отчет'!E34),"",'Сводный отчет'!E34)</f>
        <v>14</v>
      </c>
      <c r="E26" s="243">
        <f>IF(ISBLANK('Сводный отчет'!F34),"",'Сводный отчет'!F34)</f>
        <v>7</v>
      </c>
      <c r="F26" s="243" t="str">
        <f>IF(ISBLANK('Сводный отчет'!G34),"",'Сводный отчет'!G34)</f>
        <v>М</v>
      </c>
      <c r="G26" s="244">
        <f>IF(ISBLANK('Сводный отчет'!H34),"",'Сводный отчет'!H34)</f>
        <v>4.5999999999999996</v>
      </c>
      <c r="H26" s="243">
        <f>IF(ISBLANK('Сводный отчет'!I34),"",'Сводный отчет'!I34)</f>
        <v>44</v>
      </c>
      <c r="I26" s="243">
        <f>IF(ISBLANK('Сводный отчет'!J34),"",'Сводный отчет'!J34)</f>
        <v>4.57</v>
      </c>
      <c r="J26" s="583">
        <f>IF(ISBLANK('Сводный отчет'!K34),"",'Сводный отчет'!K34)</f>
        <v>54</v>
      </c>
      <c r="K26" s="243" t="str">
        <f>IF(ISBLANK('Сводный отчет'!L34),"",'Сводный отчет'!L34)</f>
        <v/>
      </c>
      <c r="L26" s="243" t="str">
        <f>IF(ISBLANK('Сводный отчет'!M34),"",'Сводный отчет'!M34)</f>
        <v/>
      </c>
      <c r="M26" s="243" t="str">
        <f>IF(ISBLANK('Сводный отчет'!N34),"",'Сводный отчет'!N34)</f>
        <v>0,13,16</v>
      </c>
      <c r="N26" s="243">
        <f>IF(ISBLANK('Сводный отчет'!O34),"",'Сводный отчет'!O34)</f>
        <v>57</v>
      </c>
      <c r="O26" s="243" t="str">
        <f>IF(ISBLANK('Сводный отчет'!P34),"",'Сводный отчет'!P34)</f>
        <v>Х</v>
      </c>
      <c r="P26" s="243" t="str">
        <f>IF(ISBLANK('Сводный отчет'!Q34),"",'Сводный отчет'!Q34)</f>
        <v>Х</v>
      </c>
      <c r="Q26" s="243">
        <f>IF(ISBLANK('Сводный отчет'!R34),"",'Сводный отчет'!R34)</f>
        <v>239</v>
      </c>
      <c r="R26" s="243">
        <f>IF(ISBLANK('Сводный отчет'!S34),"",'Сводный отчет'!S34)</f>
        <v>44</v>
      </c>
      <c r="S26" s="243">
        <f>IF(ISBLANK('Сводный отчет'!T34),"",'Сводный отчет'!T34)</f>
        <v>15</v>
      </c>
      <c r="T26" s="243">
        <f>IF(ISBLANK('Сводный отчет'!U34),"",'Сводный отчет'!U34)</f>
        <v>20</v>
      </c>
      <c r="U26" s="243">
        <f>IF(ISBLANK('Сводный отчет'!V34),"",'Сводный отчет'!V34)</f>
        <v>219</v>
      </c>
      <c r="V26" s="521"/>
      <c r="W26" s="521"/>
      <c r="X26" s="521"/>
      <c r="Y26" s="521"/>
      <c r="Z26" s="526"/>
      <c r="AA26" s="683">
        <v>6</v>
      </c>
      <c r="AB26" s="684"/>
      <c r="AC26">
        <f>IFERROR(IF(F26="М",INDEX('Юноши '!$W$3:$W$49,MATCH(B26,'Юноши '!$C$3:$C$49,0)),""),"")</f>
        <v>24</v>
      </c>
      <c r="AD26">
        <f>IFERROR(IF(F26="М",INDEX('Юноши '!$X$3:$X$44,MATCH(B26,'Юноши '!$C$3:$C$49,0)),""),"")</f>
        <v>20</v>
      </c>
    </row>
    <row r="27" spans="1:30" ht="21" x14ac:dyDescent="0.35">
      <c r="A27" s="242" t="str">
        <f>IF(ISBLANK('Сводный отчет'!B48),"",'Сводный отчет'!B48)</f>
        <v>Гродненская область</v>
      </c>
      <c r="B27" s="243" t="str">
        <f>IF(ISBLANK('Сводный отчет'!C48),"",'Сводный отчет'!C48)</f>
        <v>Корсунов Никита</v>
      </c>
      <c r="C27" s="243">
        <f>IF(ISBLANK('Сводный отчет'!D48),"",'Сводный отчет'!D48)</f>
        <v>40093</v>
      </c>
      <c r="D27" s="243">
        <f>IF(ISBLANK('Сводный отчет'!E48),"",'Сводный отчет'!E48)</f>
        <v>13</v>
      </c>
      <c r="E27" s="243">
        <f>IF(ISBLANK('Сводный отчет'!F48),"",'Сводный отчет'!F48)</f>
        <v>7</v>
      </c>
      <c r="F27" s="243" t="str">
        <f>IF(ISBLANK('Сводный отчет'!G48),"",'Сводный отчет'!G48)</f>
        <v>М</v>
      </c>
      <c r="G27" s="244">
        <f>IF(ISBLANK('Сводный отчет'!H48),"",'Сводный отчет'!H48)</f>
        <v>4.5999999999999996</v>
      </c>
      <c r="H27" s="243">
        <f>IF(ISBLANK('Сводный отчет'!I48),"",'Сводный отчет'!I48)</f>
        <v>45</v>
      </c>
      <c r="I27" s="243">
        <f>IF(ISBLANK('Сводный отчет'!J48),"",'Сводный отчет'!J48)</f>
        <v>3.11</v>
      </c>
      <c r="J27" s="583">
        <f>IF(ISBLANK('Сводный отчет'!K48),"",'Сводный отчет'!K48)</f>
        <v>59</v>
      </c>
      <c r="K27" s="243" t="str">
        <f>IF(ISBLANK('Сводный отчет'!L48),"",'Сводный отчет'!L48)</f>
        <v/>
      </c>
      <c r="L27" s="243" t="str">
        <f>IF(ISBLANK('Сводный отчет'!M48),"",'Сводный отчет'!M48)</f>
        <v/>
      </c>
      <c r="M27" s="243" t="str">
        <f>IF(ISBLANK('Сводный отчет'!N48),"",'Сводный отчет'!N48)</f>
        <v>0,21,88</v>
      </c>
      <c r="N27" s="243">
        <f>IF(ISBLANK('Сводный отчет'!O48),"",'Сводный отчет'!O48)</f>
        <v>41</v>
      </c>
      <c r="O27" s="243" t="str">
        <f>IF(ISBLANK('Сводный отчет'!P48),"",'Сводный отчет'!P48)</f>
        <v>Х</v>
      </c>
      <c r="P27" s="243" t="str">
        <f>IF(ISBLANK('Сводный отчет'!Q48),"",'Сводный отчет'!Q48)</f>
        <v>Х</v>
      </c>
      <c r="Q27" s="243">
        <f>IF(ISBLANK('Сводный отчет'!R48),"",'Сводный отчет'!R48)</f>
        <v>251</v>
      </c>
      <c r="R27" s="243">
        <f>IF(ISBLANK('Сводный отчет'!S48),"",'Сводный отчет'!S48)</f>
        <v>55</v>
      </c>
      <c r="S27" s="243">
        <f>IF(ISBLANK('Сводный отчет'!T48),"",'Сводный отчет'!T48)</f>
        <v>12</v>
      </c>
      <c r="T27" s="243">
        <f>IF(ISBLANK('Сводный отчет'!U48),"",'Сводный отчет'!U48)</f>
        <v>19</v>
      </c>
      <c r="U27" s="243">
        <f>IF(ISBLANK('Сводный отчет'!V48),"",'Сводный отчет'!V48)</f>
        <v>219</v>
      </c>
      <c r="V27" s="521"/>
      <c r="W27" s="521"/>
      <c r="X27" s="521"/>
      <c r="Y27" s="521"/>
      <c r="Z27" s="526"/>
      <c r="AA27" s="683">
        <f t="shared" si="2"/>
        <v>5</v>
      </c>
      <c r="AB27" s="684"/>
      <c r="AC27">
        <f>IFERROR(IF(F27="М",INDEX('Юноши '!$W$3:$W$49,MATCH(B27,'Юноши '!$C$3:$C$49,0)),""),"")</f>
        <v>25</v>
      </c>
      <c r="AD27">
        <f>IFERROR(IF(F27="М",INDEX('Юноши '!$X$3:$X$44,MATCH(B27,'Юноши '!$C$3:$C$49,0)),""),"")</f>
        <v>20</v>
      </c>
    </row>
    <row r="28" spans="1:30" ht="21" x14ac:dyDescent="0.35">
      <c r="A28" s="242" t="str">
        <f>IF(ISBLANK('Сводный отчет'!B62),"",'Сводный отчет'!B62)</f>
        <v>Могилевская Область</v>
      </c>
      <c r="B28" s="243" t="str">
        <f>IF(ISBLANK('Сводный отчет'!C62),"",'Сводный отчет'!C62)</f>
        <v>Сахнов Александр</v>
      </c>
      <c r="C28" s="243">
        <f>IF(ISBLANK('Сводный отчет'!D62),"",'Сводный отчет'!D62)</f>
        <v>40050</v>
      </c>
      <c r="D28" s="243">
        <f>IF(ISBLANK('Сводный отчет'!E62),"",'Сводный отчет'!E62)</f>
        <v>13</v>
      </c>
      <c r="E28" s="243">
        <f>IF(ISBLANK('Сводный отчет'!F62),"",'Сводный отчет'!F62)</f>
        <v>7</v>
      </c>
      <c r="F28" s="243" t="str">
        <f>IF(ISBLANK('Сводный отчет'!G62),"",'Сводный отчет'!G62)</f>
        <v>М</v>
      </c>
      <c r="G28" s="244">
        <f>IF(ISBLANK('Сводный отчет'!H62),"",'Сводный отчет'!H62)</f>
        <v>4.5999999999999996</v>
      </c>
      <c r="H28" s="243">
        <f>IF(ISBLANK('Сводный отчет'!I62),"",'Сводный отчет'!I62)</f>
        <v>45</v>
      </c>
      <c r="I28" s="243">
        <f>IF(ISBLANK('Сводный отчет'!J62),"",'Сводный отчет'!J62)</f>
        <v>3.13</v>
      </c>
      <c r="J28" s="243">
        <f>IF(ISBLANK('Сводный отчет'!K62),"",'Сводный отчет'!K62)</f>
        <v>58</v>
      </c>
      <c r="K28" s="243" t="str">
        <f>IF(ISBLANK('Сводный отчет'!L62),"",'Сводный отчет'!L62)</f>
        <v/>
      </c>
      <c r="L28" s="243" t="str">
        <f>IF(ISBLANK('Сводный отчет'!M62),"",'Сводный отчет'!M62)</f>
        <v/>
      </c>
      <c r="M28" s="243" t="str">
        <f>IF(ISBLANK('Сводный отчет'!N62),"",'Сводный отчет'!N62)</f>
        <v>0,18,50</v>
      </c>
      <c r="N28" s="243">
        <f>IF(ISBLANK('Сводный отчет'!O62),"",'Сводный отчет'!O62)</f>
        <v>48</v>
      </c>
      <c r="O28" s="243" t="str">
        <f>IF(ISBLANK('Сводный отчет'!P62),"",'Сводный отчет'!P62)</f>
        <v>Х</v>
      </c>
      <c r="P28" s="243" t="str">
        <f>IF(ISBLANK('Сводный отчет'!Q62),"",'Сводный отчет'!Q62)</f>
        <v>Х</v>
      </c>
      <c r="Q28" s="243">
        <f>IF(ISBLANK('Сводный отчет'!R62),"",'Сводный отчет'!R62)</f>
        <v>226</v>
      </c>
      <c r="R28" s="243">
        <f>IF(ISBLANK('Сводный отчет'!S62),"",'Сводный отчет'!S62)</f>
        <v>43</v>
      </c>
      <c r="S28" s="243">
        <f>IF(ISBLANK('Сводный отчет'!T62),"",'Сводный отчет'!T62)</f>
        <v>25</v>
      </c>
      <c r="T28" s="243">
        <f>IF(ISBLANK('Сводный отчет'!U62),"",'Сводный отчет'!U62)</f>
        <v>60</v>
      </c>
      <c r="U28" s="243">
        <f>IF(ISBLANK('Сводный отчет'!V62),"",'Сводный отчет'!V62)</f>
        <v>254</v>
      </c>
      <c r="V28" s="521"/>
      <c r="W28" s="521"/>
      <c r="X28" s="521"/>
      <c r="Y28" s="521"/>
      <c r="Z28" s="526"/>
      <c r="AA28" s="683">
        <f t="shared" si="2"/>
        <v>2</v>
      </c>
      <c r="AB28" s="684"/>
      <c r="AC28">
        <f>IFERROR(IF(F28="М",INDEX('Юноши '!$W$3:$W$49,MATCH(B28,'Юноши '!$C$3:$C$49,0)),""),"")</f>
        <v>12</v>
      </c>
      <c r="AD28">
        <f>IFERROR(IF(F28="М",INDEX('Юноши '!$X$3:$X$44,MATCH(B28,'Юноши '!$C$3:$C$49,0)),""),"")</f>
        <v>10</v>
      </c>
    </row>
    <row r="29" spans="1:30" ht="21" x14ac:dyDescent="0.35">
      <c r="A29" s="242" t="str">
        <f>IF(ISBLANK('Сводный отчет'!B76),"",'Сводный отчет'!B76)</f>
        <v>Минская область</v>
      </c>
      <c r="B29" s="243" t="str">
        <f>IF(ISBLANK('Сводный отчет'!C76),"",'Сводный отчет'!C76)</f>
        <v>Шамаль Андрей</v>
      </c>
      <c r="C29" s="243">
        <f>IF(ISBLANK('Сводный отчет'!D76),"",'Сводный отчет'!D76)</f>
        <v>40071</v>
      </c>
      <c r="D29" s="243">
        <f>IF(ISBLANK('Сводный отчет'!E76),"",'Сводный отчет'!E76)</f>
        <v>13</v>
      </c>
      <c r="E29" s="243">
        <f>IF(ISBLANK('Сводный отчет'!F76),"",'Сводный отчет'!F76)</f>
        <v>7</v>
      </c>
      <c r="F29" s="243" t="str">
        <f>IF(ISBLANK('Сводный отчет'!G76),"",'Сводный отчет'!G76)</f>
        <v>М</v>
      </c>
      <c r="G29" s="244">
        <f>IF(ISBLANK('Сводный отчет'!H76),"",'Сводный отчет'!H76)</f>
        <v>4.5</v>
      </c>
      <c r="H29" s="243">
        <f>IF(ISBLANK('Сводный отчет'!I76),"",'Сводный отчет'!I76)</f>
        <v>48</v>
      </c>
      <c r="I29" s="243">
        <f>IF(ISBLANK('Сводный отчет'!J76),"",'Сводный отчет'!J76)</f>
        <v>3.32</v>
      </c>
      <c r="J29" s="243">
        <f>IF(ISBLANK('Сводный отчет'!K76),"",'Сводный отчет'!K76)</f>
        <v>49</v>
      </c>
      <c r="K29" s="243" t="str">
        <f>IF(ISBLANK('Сводный отчет'!L76),"",'Сводный отчет'!L76)</f>
        <v/>
      </c>
      <c r="L29" s="243" t="str">
        <f>IF(ISBLANK('Сводный отчет'!M76),"",'Сводный отчет'!M76)</f>
        <v/>
      </c>
      <c r="M29" s="243" t="str">
        <f>IF(ISBLANK('Сводный отчет'!N76),"",'Сводный отчет'!N76)</f>
        <v>0,19,05</v>
      </c>
      <c r="N29" s="243">
        <f>IF(ISBLANK('Сводный отчет'!O76),"",'Сводный отчет'!O76)</f>
        <v>46</v>
      </c>
      <c r="O29" s="243" t="str">
        <f>IF(ISBLANK('Сводный отчет'!P76),"",'Сводный отчет'!P76)</f>
        <v>Х</v>
      </c>
      <c r="P29" s="243" t="str">
        <f>IF(ISBLANK('Сводный отчет'!Q76),"",'Сводный отчет'!Q76)</f>
        <v>Х</v>
      </c>
      <c r="Q29" s="243">
        <f>IF(ISBLANK('Сводный отчет'!R76),"",'Сводный отчет'!R76)</f>
        <v>229</v>
      </c>
      <c r="R29" s="243">
        <f>IF(ISBLANK('Сводный отчет'!S76),"",'Сводный отчет'!S76)</f>
        <v>44</v>
      </c>
      <c r="S29" s="243">
        <f>IF(ISBLANK('Сводный отчет'!T76),"",'Сводный отчет'!T76)</f>
        <v>21</v>
      </c>
      <c r="T29" s="243">
        <f>IF(ISBLANK('Сводный отчет'!U76),"",'Сводный отчет'!U76)</f>
        <v>44</v>
      </c>
      <c r="U29" s="243">
        <f>IF(ISBLANK('Сводный отчет'!V76),"",'Сводный отчет'!V76)</f>
        <v>231</v>
      </c>
      <c r="V29" s="521"/>
      <c r="W29" s="521"/>
      <c r="X29" s="521"/>
      <c r="Y29" s="521"/>
      <c r="Z29" s="526"/>
      <c r="AA29" s="683">
        <f t="shared" si="2"/>
        <v>4</v>
      </c>
      <c r="AB29" s="684"/>
      <c r="AC29">
        <f>IFERROR(IF(F29="М",INDEX('Юноши '!$W$3:$W$49,MATCH(B29,'Юноши '!$C$3:$C$49,0)),""),"")</f>
        <v>19</v>
      </c>
      <c r="AD29">
        <f>IFERROR(IF(F29="М",INDEX('Юноши '!$X$3:$X$44,MATCH(B29,'Юноши '!$C$3:$C$49,0)),""),"")</f>
        <v>16</v>
      </c>
    </row>
    <row r="30" spans="1:30" ht="21.75" thickBot="1" x14ac:dyDescent="0.4">
      <c r="A30" s="248" t="str">
        <f>IF(ISBLANK('Сводный отчет'!B90),"",'Сводный отчет'!B90)</f>
        <v>г. Минск</v>
      </c>
      <c r="B30" s="249" t="str">
        <f>IF(ISBLANK('Сводный отчет'!C90),"",'Сводный отчет'!C90)</f>
        <v>Кудин Максим</v>
      </c>
      <c r="C30" s="249">
        <f>IF(ISBLANK('Сводный отчет'!D90),"",'Сводный отчет'!D90)</f>
        <v>40138</v>
      </c>
      <c r="D30" s="249">
        <f>IF(ISBLANK('Сводный отчет'!E90),"",'Сводный отчет'!E90)</f>
        <v>13</v>
      </c>
      <c r="E30" s="249">
        <f>IF(ISBLANK('Сводный отчет'!F90),"",'Сводный отчет'!F90)</f>
        <v>7</v>
      </c>
      <c r="F30" s="249" t="str">
        <f>IF(ISBLANK('Сводный отчет'!G90),"",'Сводный отчет'!G90)</f>
        <v>М</v>
      </c>
      <c r="G30" s="528">
        <f>IF(ISBLANK('Сводный отчет'!H90),"",'Сводный отчет'!H90)</f>
        <v>4.2</v>
      </c>
      <c r="H30" s="249">
        <f>IF(ISBLANK('Сводный отчет'!I90),"",'Сводный отчет'!I90)</f>
        <v>57</v>
      </c>
      <c r="I30" s="249">
        <f>IF(ISBLANK('Сводный отчет'!J90),"",'Сводный отчет'!J90)</f>
        <v>3.1</v>
      </c>
      <c r="J30" s="249">
        <f>IF(ISBLANK('Сводный отчет'!K90),"",'Сводный отчет'!K90)</f>
        <v>60</v>
      </c>
      <c r="K30" s="249" t="str">
        <f>IF(ISBLANK('Сводный отчет'!L90),"",'Сводный отчет'!L90)</f>
        <v/>
      </c>
      <c r="L30" s="249" t="str">
        <f>IF(ISBLANK('Сводный отчет'!M90),"",'Сводный отчет'!M90)</f>
        <v/>
      </c>
      <c r="M30" s="249" t="str">
        <f>IF(ISBLANK('Сводный отчет'!N90),"",'Сводный отчет'!N90)</f>
        <v>0,14,11</v>
      </c>
      <c r="N30" s="249">
        <f>IF(ISBLANK('Сводный отчет'!O90),"",'Сводный отчет'!O90)</f>
        <v>56</v>
      </c>
      <c r="O30" s="249" t="str">
        <f>IF(ISBLANK('Сводный отчет'!P90),"",'Сводный отчет'!P90)</f>
        <v>Х</v>
      </c>
      <c r="P30" s="249" t="str">
        <f>IF(ISBLANK('Сводный отчет'!Q90),"",'Сводный отчет'!Q90)</f>
        <v>Х</v>
      </c>
      <c r="Q30" s="249">
        <f>IF(ISBLANK('Сводный отчет'!R90),"",'Сводный отчет'!R90)</f>
        <v>259</v>
      </c>
      <c r="R30" s="249">
        <f>IF(ISBLANK('Сводный отчет'!S90),"",'Сводный отчет'!S90)</f>
        <v>59</v>
      </c>
      <c r="S30" s="249">
        <f>IF(ISBLANK('Сводный отчет'!T90),"",'Сводный отчет'!T90)</f>
        <v>23</v>
      </c>
      <c r="T30" s="249">
        <f>IF(ISBLANK('Сводный отчет'!U90),"",'Сводный отчет'!U90)</f>
        <v>52</v>
      </c>
      <c r="U30" s="249">
        <f>IF(ISBLANK('Сводный отчет'!V90),"",'Сводный отчет'!V90)</f>
        <v>284</v>
      </c>
      <c r="V30" s="524"/>
      <c r="W30" s="524"/>
      <c r="X30" s="524"/>
      <c r="Y30" s="524"/>
      <c r="Z30" s="527"/>
      <c r="AA30" s="677">
        <f>IFERROR(_xlfn.RANK.EQ(U30,$U$24:$U$30,0),"")</f>
        <v>1</v>
      </c>
      <c r="AB30" s="678"/>
    </row>
    <row r="31" spans="1:30" ht="20.25" customHeight="1" x14ac:dyDescent="0.25">
      <c r="A31" s="650" t="s">
        <v>189</v>
      </c>
      <c r="B31" s="651"/>
      <c r="C31" s="651"/>
      <c r="D31" s="651"/>
      <c r="E31" s="651"/>
      <c r="F31" s="651"/>
      <c r="G31" s="651"/>
      <c r="H31" s="651"/>
      <c r="I31" s="651"/>
      <c r="J31" s="651"/>
      <c r="K31" s="651"/>
      <c r="L31" s="651"/>
      <c r="M31" s="651"/>
      <c r="N31" s="651"/>
      <c r="O31" s="651"/>
      <c r="P31" s="651"/>
      <c r="Q31" s="651"/>
      <c r="R31" s="651"/>
      <c r="S31" s="651"/>
      <c r="T31" s="651"/>
      <c r="U31" s="651"/>
      <c r="V31" s="651"/>
      <c r="W31" s="651"/>
      <c r="X31" s="651"/>
      <c r="Y31" s="651"/>
      <c r="Z31" s="651"/>
      <c r="AA31" s="651"/>
      <c r="AB31" s="652"/>
      <c r="AC31" t="str">
        <f>IFERROR(IF(F31="М",INDEX('Юноши '!$W$3:$W$49,MATCH(B31,'Юноши '!$C$3:$C$49,0)),""),"")</f>
        <v/>
      </c>
      <c r="AD31" t="str">
        <f>IFERROR(IF(F31="М",INDEX('Юноши '!$X$3:$X$44,MATCH(B31,'Юноши '!$C$3:$C$49,0)),""),"")</f>
        <v/>
      </c>
    </row>
    <row r="32" spans="1:30" ht="15.75" thickBot="1" x14ac:dyDescent="0.3">
      <c r="A32" s="650"/>
      <c r="B32" s="651"/>
      <c r="C32" s="651"/>
      <c r="D32" s="651"/>
      <c r="E32" s="651"/>
      <c r="F32" s="651"/>
      <c r="G32" s="651"/>
      <c r="H32" s="651"/>
      <c r="I32" s="651"/>
      <c r="J32" s="651"/>
      <c r="K32" s="651"/>
      <c r="L32" s="651"/>
      <c r="M32" s="651"/>
      <c r="N32" s="651"/>
      <c r="O32" s="651"/>
      <c r="P32" s="651"/>
      <c r="Q32" s="651"/>
      <c r="R32" s="651"/>
      <c r="S32" s="651"/>
      <c r="T32" s="651"/>
      <c r="U32" s="651"/>
      <c r="V32" s="651"/>
      <c r="W32" s="651"/>
      <c r="X32" s="651"/>
      <c r="Y32" s="651"/>
      <c r="Z32" s="651"/>
      <c r="AA32" s="651"/>
      <c r="AB32" s="652"/>
      <c r="AC32" t="str">
        <f>IFERROR(IF(F32="М",INDEX('Юноши '!$W$3:$W$49,MATCH(B32,'Юноши '!$C$3:$C$49,0)),""),"")</f>
        <v/>
      </c>
      <c r="AD32" t="str">
        <f>IFERROR(IF(F32="М",INDEX('Юноши '!$X$3:$X$44,MATCH(B32,'Юноши '!$C$3:$C$49,0)),""),"")</f>
        <v/>
      </c>
    </row>
    <row r="33" spans="1:30" ht="21" x14ac:dyDescent="0.35">
      <c r="A33" s="237" t="str">
        <f>IF(ISBLANK('Сводный отчет'!B7),"",'Сводный отчет'!B7)</f>
        <v>Брестская область</v>
      </c>
      <c r="B33" s="238" t="str">
        <f>IF(ISBLANK('Сводный отчет'!C7),"",'Сводный отчет'!C7)</f>
        <v>Монич Арсений</v>
      </c>
      <c r="C33" s="238">
        <f>IF(ISBLANK('Сводный отчет'!D7),"",'Сводный отчет'!D7)</f>
        <v>39456</v>
      </c>
      <c r="D33" s="238">
        <f>IF(ISBLANK('Сводный отчет'!E7),"",'Сводный отчет'!E7)</f>
        <v>15</v>
      </c>
      <c r="E33" s="238">
        <f>IF(ISBLANK('Сводный отчет'!F7),"",'Сводный отчет'!F7)</f>
        <v>8</v>
      </c>
      <c r="F33" s="238" t="str">
        <f>IF(ISBLANK('Сводный отчет'!G7),"",'Сводный отчет'!G7)</f>
        <v>М</v>
      </c>
      <c r="G33" s="239">
        <f>IF(ISBLANK('Сводный отчет'!H7),"",'Сводный отчет'!H7)</f>
        <v>4.3</v>
      </c>
      <c r="H33" s="238">
        <f>IF(ISBLANK('Сводный отчет'!I7),"",'Сводный отчет'!I7)</f>
        <v>53</v>
      </c>
      <c r="I33" s="238">
        <f>IF(ISBLANK('Сводный отчет'!J7),"",'Сводный отчет'!J7)</f>
        <v>5.0999999999999996</v>
      </c>
      <c r="J33" s="238">
        <f>IF(ISBLANK('Сводный отчет'!K7),"",'Сводный отчет'!K7)</f>
        <v>49</v>
      </c>
      <c r="K33" s="238" t="str">
        <f>IF(ISBLANK('Сводный отчет'!L7),"",'Сводный отчет'!L7)</f>
        <v/>
      </c>
      <c r="L33" s="238" t="str">
        <f>IF(ISBLANK('Сводный отчет'!M7),"",'Сводный отчет'!M7)</f>
        <v/>
      </c>
      <c r="M33" s="238" t="str">
        <f>IF(ISBLANK('Сводный отчет'!N7),"",'Сводный отчет'!N7)</f>
        <v>0,12,60</v>
      </c>
      <c r="N33" s="238">
        <f>IF(ISBLANK('Сводный отчет'!O7),"",'Сводный отчет'!O7)</f>
        <v>58</v>
      </c>
      <c r="O33" s="238" t="str">
        <f>IF(ISBLANK('Сводный отчет'!P7),"",'Сводный отчет'!P7)</f>
        <v>Х</v>
      </c>
      <c r="P33" s="238" t="str">
        <f>IF(ISBLANK('Сводный отчет'!Q7),"",'Сводный отчет'!Q7)</f>
        <v>Х</v>
      </c>
      <c r="Q33" s="238">
        <f>IF(ISBLANK('Сводный отчет'!R7),"",'Сводный отчет'!R7)</f>
        <v>247</v>
      </c>
      <c r="R33" s="238">
        <f>IF(ISBLANK('Сводный отчет'!S7),"",'Сводный отчет'!S7)</f>
        <v>48</v>
      </c>
      <c r="S33" s="238">
        <f>IF(ISBLANK('Сводный отчет'!T7),"",'Сводный отчет'!T7)</f>
        <v>12</v>
      </c>
      <c r="T33" s="238">
        <f>IF(ISBLANK('Сводный отчет'!U7),"",'Сводный отчет'!U7)</f>
        <v>14</v>
      </c>
      <c r="U33" s="238">
        <f>IF(ISBLANK('Сводный отчет'!V7),"",'Сводный отчет'!V7)</f>
        <v>222</v>
      </c>
      <c r="V33" s="522"/>
      <c r="W33" s="522"/>
      <c r="X33" s="522"/>
      <c r="Y33" s="522"/>
      <c r="Z33" s="525"/>
      <c r="AA33" s="648">
        <f>IFERROR(_xlfn.RANK.EQ(U33,$U$33:$U$39,0),"")</f>
        <v>6</v>
      </c>
      <c r="AB33" s="649"/>
      <c r="AC33">
        <f>IFERROR(IF(F33="М",INDEX('Юноши '!$W$3:$W$49,MATCH(B33,'Юноши '!$C$3:$C$49,0)),""),"")</f>
        <v>22</v>
      </c>
      <c r="AD33">
        <f>IFERROR(IF(F33="М",INDEX('Юноши '!$X$3:$X$44,MATCH(B33,'Юноши '!$C$3:$C$49,0)),""),"")</f>
        <v>19</v>
      </c>
    </row>
    <row r="34" spans="1:30" ht="21" x14ac:dyDescent="0.35">
      <c r="A34" s="242" t="str">
        <f>IF(ISBLANK('Сводный отчет'!B21),"",'Сводный отчет'!B21)</f>
        <v>Витебская область</v>
      </c>
      <c r="B34" s="243" t="str">
        <f>IF(ISBLANK('Сводный отчет'!C21),"",'Сводный отчет'!C21)</f>
        <v>Бурнейко Дмитрий</v>
      </c>
      <c r="C34" s="243">
        <f>IF(ISBLANK('Сводный отчет'!D21),"",'Сводный отчет'!D21)</f>
        <v>39680</v>
      </c>
      <c r="D34" s="243">
        <f>IF(ISBLANK('Сводный отчет'!E21),"",'Сводный отчет'!E21)</f>
        <v>14</v>
      </c>
      <c r="E34" s="243">
        <f>IF(ISBLANK('Сводный отчет'!F21),"",'Сводный отчет'!F21)</f>
        <v>8</v>
      </c>
      <c r="F34" s="243" t="str">
        <f>IF(ISBLANK('Сводный отчет'!G21),"",'Сводный отчет'!G21)</f>
        <v>М</v>
      </c>
      <c r="G34" s="244">
        <f>IF(ISBLANK('Сводный отчет'!H21),"",'Сводный отчет'!H21)</f>
        <v>4.5999999999999996</v>
      </c>
      <c r="H34" s="243">
        <f>IF(ISBLANK('Сводный отчет'!I21),"",'Сводный отчет'!I21)</f>
        <v>44</v>
      </c>
      <c r="I34" s="243">
        <f>IF(ISBLANK('Сводный отчет'!J21),"",'Сводный отчет'!J21)</f>
        <v>5.37</v>
      </c>
      <c r="J34" s="243">
        <f>IF(ISBLANK('Сводный отчет'!K21),"",'Сводный отчет'!K21)</f>
        <v>40</v>
      </c>
      <c r="K34" s="243" t="str">
        <f>IF(ISBLANK('Сводный отчет'!L21),"",'Сводный отчет'!L21)</f>
        <v/>
      </c>
      <c r="L34" s="243" t="str">
        <f>IF(ISBLANK('Сводный отчет'!M21),"",'Сводный отчет'!M21)</f>
        <v/>
      </c>
      <c r="M34" s="243" t="str">
        <f>IF(ISBLANK('Сводный отчет'!N21),"",'Сводный отчет'!N21)</f>
        <v>0,16,57</v>
      </c>
      <c r="N34" s="243">
        <f>IF(ISBLANK('Сводный отчет'!O21),"",'Сводный отчет'!O21)</f>
        <v>50</v>
      </c>
      <c r="O34" s="243" t="str">
        <f>IF(ISBLANK('Сводный отчет'!P21),"",'Сводный отчет'!P21)</f>
        <v>Х</v>
      </c>
      <c r="P34" s="243" t="str">
        <f>IF(ISBLANK('Сводный отчет'!Q21),"",'Сводный отчет'!Q21)</f>
        <v>Х</v>
      </c>
      <c r="Q34" s="243">
        <f>IF(ISBLANK('Сводный отчет'!R21),"",'Сводный отчет'!R21)</f>
        <v>263</v>
      </c>
      <c r="R34" s="243">
        <f>IF(ISBLANK('Сводный отчет'!S21),"",'Сводный отчет'!S21)</f>
        <v>56</v>
      </c>
      <c r="S34" s="243">
        <f>IF(ISBLANK('Сводный отчет'!T21),"",'Сводный отчет'!T21)</f>
        <v>23</v>
      </c>
      <c r="T34" s="243">
        <f>IF(ISBLANK('Сводный отчет'!U21),"",'Сводный отчет'!U21)</f>
        <v>39</v>
      </c>
      <c r="U34" s="243">
        <f>IF(ISBLANK('Сводный отчет'!V21),"",'Сводный отчет'!V21)</f>
        <v>229</v>
      </c>
      <c r="V34" s="521"/>
      <c r="W34" s="521"/>
      <c r="X34" s="521"/>
      <c r="Y34" s="521"/>
      <c r="Z34" s="526"/>
      <c r="AA34" s="683">
        <f t="shared" ref="AA34:AA39" si="3">IFERROR(_xlfn.RANK.EQ(U34,$U$33:$U$39,0),"")</f>
        <v>4</v>
      </c>
      <c r="AB34" s="684"/>
      <c r="AC34">
        <f>IFERROR(IF(F34="М",INDEX('Юноши '!$W$3:$W$49,MATCH(B34,'Юноши '!$C$3:$C$49,0)),""),"")</f>
        <v>20</v>
      </c>
      <c r="AD34">
        <f>IFERROR(IF(F34="М",INDEX('Юноши '!$X$3:$X$44,MATCH(B34,'Юноши '!$C$3:$C$49,0)),""),"")</f>
        <v>17</v>
      </c>
    </row>
    <row r="35" spans="1:30" ht="21" x14ac:dyDescent="0.35">
      <c r="A35" s="511" t="str">
        <f>IF(ISBLANK('Сводный отчет'!B35),"",'Сводный отчет'!B35)</f>
        <v>Гомельская область</v>
      </c>
      <c r="B35" s="243" t="str">
        <f>IF(ISBLANK('Сводный отчет'!C35),"",'Сводный отчет'!C35)</f>
        <v>Кундас Егор</v>
      </c>
      <c r="C35" s="243">
        <f>IF(ISBLANK('Сводный отчет'!D35),"",'Сводный отчет'!D35)</f>
        <v>39945</v>
      </c>
      <c r="D35" s="243">
        <f>IF(ISBLANK('Сводный отчет'!E35),"",'Сводный отчет'!E35)</f>
        <v>13</v>
      </c>
      <c r="E35" s="243">
        <f>IF(ISBLANK('Сводный отчет'!F35),"",'Сводный отчет'!F35)</f>
        <v>8</v>
      </c>
      <c r="F35" s="243" t="str">
        <f>IF(ISBLANK('Сводный отчет'!G35),"",'Сводный отчет'!G35)</f>
        <v>М</v>
      </c>
      <c r="G35" s="244">
        <f>IF(ISBLANK('Сводный отчет'!H35),"",'Сводный отчет'!H35)</f>
        <v>4.4000000000000004</v>
      </c>
      <c r="H35" s="243">
        <f>IF(ISBLANK('Сводный отчет'!I35),"",'Сводный отчет'!I35)</f>
        <v>51</v>
      </c>
      <c r="I35" s="243">
        <f>IF(ISBLANK('Сводный отчет'!J35),"",'Сводный отчет'!J35)</f>
        <v>3.13</v>
      </c>
      <c r="J35" s="243">
        <f>IF(ISBLANK('Сводный отчет'!K35),"",'Сводный отчет'!K35)</f>
        <v>58</v>
      </c>
      <c r="K35" s="243" t="str">
        <f>IF(ISBLANK('Сводный отчет'!L35),"",'Сводный отчет'!L35)</f>
        <v/>
      </c>
      <c r="L35" s="243" t="str">
        <f>IF(ISBLANK('Сводный отчет'!M35),"",'Сводный отчет'!M35)</f>
        <v/>
      </c>
      <c r="M35" s="243" t="str">
        <f>IF(ISBLANK('Сводный отчет'!N35),"",'Сводный отчет'!N35)</f>
        <v>0,23,58</v>
      </c>
      <c r="N35" s="243">
        <f>IF(ISBLANK('Сводный отчет'!O35),"",'Сводный отчет'!O35)</f>
        <v>37</v>
      </c>
      <c r="O35" s="243" t="str">
        <f>IF(ISBLANK('Сводный отчет'!P35),"",'Сводный отчет'!P35)</f>
        <v>Х</v>
      </c>
      <c r="P35" s="243" t="str">
        <f>IF(ISBLANK('Сводный отчет'!Q35),"",'Сводный отчет'!Q35)</f>
        <v>Х</v>
      </c>
      <c r="Q35" s="243">
        <f>IF(ISBLANK('Сводный отчет'!R35),"",'Сводный отчет'!R35)</f>
        <v>250</v>
      </c>
      <c r="R35" s="243">
        <f>IF(ISBLANK('Сводный отчет'!S35),"",'Сводный отчет'!S35)</f>
        <v>55</v>
      </c>
      <c r="S35" s="243">
        <f>IF(ISBLANK('Сводный отчет'!T35),"",'Сводный отчет'!T35)</f>
        <v>20</v>
      </c>
      <c r="T35" s="243">
        <f>IF(ISBLANK('Сводный отчет'!U35),"",'Сводный отчет'!U35)</f>
        <v>40</v>
      </c>
      <c r="U35" s="243">
        <f>IF(ISBLANK('Сводный отчет'!V35),"",'Сводный отчет'!V35)</f>
        <v>241</v>
      </c>
      <c r="V35" s="521"/>
      <c r="W35" s="521"/>
      <c r="X35" s="521"/>
      <c r="Y35" s="521"/>
      <c r="Z35" s="526"/>
      <c r="AA35" s="683">
        <f t="shared" si="3"/>
        <v>3</v>
      </c>
      <c r="AB35" s="684"/>
      <c r="AC35">
        <f>IFERROR(IF(F35="М",INDEX('Юноши '!$W$3:$W$49,MATCH(B35,'Юноши '!$C$3:$C$49,0)),""),"")</f>
        <v>17</v>
      </c>
      <c r="AD35">
        <f>IFERROR(IF(F35="М",INDEX('Юноши '!$X$3:$X$44,MATCH(B35,'Юноши '!$C$3:$C$49,0)),""),"")</f>
        <v>14</v>
      </c>
    </row>
    <row r="36" spans="1:30" ht="21" x14ac:dyDescent="0.35">
      <c r="A36" s="511" t="str">
        <f>'Сводный отчет'!B49</f>
        <v>Гродненская область</v>
      </c>
      <c r="B36" s="243" t="str">
        <f>'Сводный отчет'!C49</f>
        <v>Войтов Ярослав</v>
      </c>
      <c r="C36" s="243">
        <f>'Сводный отчет'!D49</f>
        <v>39918</v>
      </c>
      <c r="D36" s="243">
        <f>'Сводный отчет'!E49</f>
        <v>14</v>
      </c>
      <c r="E36" s="243">
        <f>'Сводный отчет'!F49</f>
        <v>8</v>
      </c>
      <c r="F36" s="243" t="str">
        <f>'Сводный отчет'!G49</f>
        <v>М</v>
      </c>
      <c r="G36" s="244">
        <f>'Сводный отчет'!H49</f>
        <v>4.5</v>
      </c>
      <c r="H36" s="243">
        <f>'Сводный отчет'!I49</f>
        <v>47</v>
      </c>
      <c r="I36" s="243">
        <f>'Сводный отчет'!J49</f>
        <v>5.34</v>
      </c>
      <c r="J36" s="243">
        <f>'Сводный отчет'!K49</f>
        <v>41</v>
      </c>
      <c r="K36" s="243">
        <f>'Сводный отчет'!L49</f>
        <v>0</v>
      </c>
      <c r="L36" s="243" t="str">
        <f>'Сводный отчет'!M49</f>
        <v/>
      </c>
      <c r="M36" s="243" t="str">
        <f>'Сводный отчет'!N49</f>
        <v>0,15,87</v>
      </c>
      <c r="N36" s="243">
        <f>'Сводный отчет'!O49</f>
        <v>52</v>
      </c>
      <c r="O36" s="243" t="str">
        <f>'Сводный отчет'!P49</f>
        <v>Х</v>
      </c>
      <c r="P36" s="243" t="str">
        <f>'Сводный отчет'!Q49</f>
        <v>Х</v>
      </c>
      <c r="Q36" s="243">
        <f>'Сводный отчет'!R49</f>
        <v>237</v>
      </c>
      <c r="R36" s="243">
        <f>'Сводный отчет'!S49</f>
        <v>43</v>
      </c>
      <c r="S36" s="243">
        <f>'Сводный отчет'!T49</f>
        <v>17</v>
      </c>
      <c r="T36" s="243">
        <f>'Сводный отчет'!U49</f>
        <v>24</v>
      </c>
      <c r="U36" s="243">
        <f>'Сводный отчет'!V49</f>
        <v>207</v>
      </c>
      <c r="V36" s="521"/>
      <c r="W36" s="521"/>
      <c r="X36" s="521"/>
      <c r="Y36" s="521"/>
      <c r="Z36" s="526"/>
      <c r="AA36" s="683">
        <f t="shared" si="3"/>
        <v>7</v>
      </c>
      <c r="AB36" s="684"/>
      <c r="AC36">
        <f>IFERROR(IF(F36="М",INDEX('Юноши '!$W$3:$W$49,MATCH(B36,'Юноши '!$C$3:$C$49,0)),""),"")</f>
        <v>31</v>
      </c>
      <c r="AD36">
        <f>IFERROR(IF(F36="М",INDEX('Юноши '!$X$3:$X$44,MATCH(B36,'Юноши '!$C$3:$C$49,0)),""),"")</f>
        <v>27</v>
      </c>
    </row>
    <row r="37" spans="1:30" ht="21" x14ac:dyDescent="0.35">
      <c r="A37" s="511" t="str">
        <f>'Сводный отчет'!B63</f>
        <v>Могилевская Область</v>
      </c>
      <c r="B37" s="243" t="str">
        <f>'Сводный отчет'!C63</f>
        <v>Шалагинов Даниил</v>
      </c>
      <c r="C37" s="243">
        <f>'Сводный отчет'!D63</f>
        <v>39932</v>
      </c>
      <c r="D37" s="243">
        <f>'Сводный отчет'!E63</f>
        <v>13</v>
      </c>
      <c r="E37" s="243">
        <f>'Сводный отчет'!F63</f>
        <v>8</v>
      </c>
      <c r="F37" s="243" t="str">
        <f>'Сводный отчет'!G63</f>
        <v>М</v>
      </c>
      <c r="G37" s="244">
        <f>'Сводный отчет'!H63</f>
        <v>4.5999999999999996</v>
      </c>
      <c r="H37" s="243">
        <f>'Сводный отчет'!I63</f>
        <v>45</v>
      </c>
      <c r="I37" s="243">
        <f>'Сводный отчет'!J63</f>
        <v>3.32</v>
      </c>
      <c r="J37" s="243">
        <f>'Сводный отчет'!K63</f>
        <v>49</v>
      </c>
      <c r="K37" s="243">
        <f>'Сводный отчет'!L63</f>
        <v>0</v>
      </c>
      <c r="L37" s="243" t="str">
        <f>'Сводный отчет'!M63</f>
        <v/>
      </c>
      <c r="M37" s="243" t="str">
        <f>'Сводный отчет'!N63</f>
        <v>0,15,82</v>
      </c>
      <c r="N37" s="243">
        <f>'Сводный отчет'!O63</f>
        <v>53</v>
      </c>
      <c r="O37" s="243" t="str">
        <f>'Сводный отчет'!P63</f>
        <v>Х</v>
      </c>
      <c r="P37" s="243" t="str">
        <f>'Сводный отчет'!Q63</f>
        <v>Х</v>
      </c>
      <c r="Q37" s="243">
        <f>'Сводный отчет'!R63</f>
        <v>243</v>
      </c>
      <c r="R37" s="243">
        <f>'Сводный отчет'!S63</f>
        <v>51</v>
      </c>
      <c r="S37" s="243">
        <f>'Сводный отчет'!T63</f>
        <v>25</v>
      </c>
      <c r="T37" s="243">
        <f>'Сводный отчет'!U63</f>
        <v>60</v>
      </c>
      <c r="U37" s="243">
        <f>'Сводный отчет'!V63</f>
        <v>258</v>
      </c>
      <c r="V37" s="521"/>
      <c r="W37" s="521"/>
      <c r="X37" s="521"/>
      <c r="Y37" s="521"/>
      <c r="Z37" s="526"/>
      <c r="AA37" s="683">
        <f t="shared" si="3"/>
        <v>2</v>
      </c>
      <c r="AB37" s="684"/>
      <c r="AC37">
        <f>IFERROR(IF(F37="М",INDEX('Юноши '!$W$3:$W$49,MATCH(B37,'Юноши '!$C$3:$C$49,0)),""),"")</f>
        <v>10</v>
      </c>
      <c r="AD37">
        <f>IFERROR(IF(F37="М",INDEX('Юноши '!$X$3:$X$44,MATCH(B37,'Юноши '!$C$3:$C$49,0)),""),"")</f>
        <v>8</v>
      </c>
    </row>
    <row r="38" spans="1:30" ht="21" x14ac:dyDescent="0.35">
      <c r="A38" s="511" t="str">
        <f>'Сводный отчет'!B77</f>
        <v>Минская область</v>
      </c>
      <c r="B38" s="243" t="str">
        <f>'Сводный отчет'!C77</f>
        <v>Смирнов Захар</v>
      </c>
      <c r="C38" s="243">
        <f>'Сводный отчет'!D77</f>
        <v>40018</v>
      </c>
      <c r="D38" s="243">
        <f>'Сводный отчет'!E77</f>
        <v>13</v>
      </c>
      <c r="E38" s="243">
        <f>'Сводный отчет'!F77</f>
        <v>8</v>
      </c>
      <c r="F38" s="243" t="str">
        <f>'Сводный отчет'!G77</f>
        <v>М</v>
      </c>
      <c r="G38" s="244">
        <f>'Сводный отчет'!H77</f>
        <v>4.5999999999999996</v>
      </c>
      <c r="H38" s="243">
        <f>'Сводный отчет'!I77</f>
        <v>45</v>
      </c>
      <c r="I38" s="243">
        <f>'Сводный отчет'!J77</f>
        <v>3.39</v>
      </c>
      <c r="J38" s="243">
        <f>'Сводный отчет'!K77</f>
        <v>45</v>
      </c>
      <c r="K38" s="243">
        <f>'Сводный отчет'!L77</f>
        <v>0</v>
      </c>
      <c r="L38" s="243" t="str">
        <f>'Сводный отчет'!M77</f>
        <v/>
      </c>
      <c r="M38" s="243" t="str">
        <f>'Сводный отчет'!N77</f>
        <v>0,19,61</v>
      </c>
      <c r="N38" s="243">
        <f>'Сводный отчет'!O77</f>
        <v>45</v>
      </c>
      <c r="O38" s="243" t="str">
        <f>'Сводный отчет'!P77</f>
        <v>Х</v>
      </c>
      <c r="P38" s="243" t="str">
        <f>'Сводный отчет'!Q77</f>
        <v>Х</v>
      </c>
      <c r="Q38" s="243">
        <f>'Сводный отчет'!R77</f>
        <v>245</v>
      </c>
      <c r="R38" s="243">
        <f>'Сводный отчет'!S77</f>
        <v>52</v>
      </c>
      <c r="S38" s="243">
        <f>'Сводный отчет'!T77</f>
        <v>20</v>
      </c>
      <c r="T38" s="243">
        <f>'Сводный отчет'!U77</f>
        <v>40</v>
      </c>
      <c r="U38" s="243">
        <f>'Сводный отчет'!V77</f>
        <v>227</v>
      </c>
      <c r="V38" s="521"/>
      <c r="W38" s="521"/>
      <c r="X38" s="521"/>
      <c r="Y38" s="521"/>
      <c r="Z38" s="526"/>
      <c r="AA38" s="683">
        <f t="shared" si="3"/>
        <v>5</v>
      </c>
      <c r="AB38" s="684"/>
      <c r="AC38">
        <f>IFERROR(IF(F38="М",INDEX('Юноши '!$W$3:$W$49,MATCH(B38,'Юноши '!$C$3:$C$49,0)),""),"")</f>
        <v>21</v>
      </c>
      <c r="AD38">
        <f>IFERROR(IF(F38="М",INDEX('Юноши '!$X$3:$X$44,MATCH(B38,'Юноши '!$C$3:$C$49,0)),""),"")</f>
        <v>18</v>
      </c>
    </row>
    <row r="39" spans="1:30" ht="21.75" thickBot="1" x14ac:dyDescent="0.4">
      <c r="A39" s="511" t="str">
        <f>IF(ISBLANK('Сводный отчет'!B91),"",'Сводный отчет'!B91)</f>
        <v>г. Минск</v>
      </c>
      <c r="B39" s="249" t="str">
        <f>IF(ISBLANK('Сводный отчет'!C91),"",'Сводный отчет'!C91)</f>
        <v>Ярошевич Яков</v>
      </c>
      <c r="C39" s="249">
        <f>IF(ISBLANK('Сводный отчет'!D91),"",'Сводный отчет'!D91)</f>
        <v>39948</v>
      </c>
      <c r="D39" s="249">
        <f>IF(ISBLANK('Сводный отчет'!E91),"",'Сводный отчет'!E91)</f>
        <v>13</v>
      </c>
      <c r="E39" s="249">
        <f>IF(ISBLANK('Сводный отчет'!F91),"",'Сводный отчет'!F91)</f>
        <v>8</v>
      </c>
      <c r="F39" s="249" t="str">
        <f>IF(ISBLANK('Сводный отчет'!G91),"",'Сводный отчет'!G91)</f>
        <v>М</v>
      </c>
      <c r="G39" s="528">
        <f>IF(ISBLANK('Сводный отчет'!H91),"",'Сводный отчет'!H91)</f>
        <v>4.2</v>
      </c>
      <c r="H39" s="249">
        <f>IF(ISBLANK('Сводный отчет'!I91),"",'Сводный отчет'!I91)</f>
        <v>57</v>
      </c>
      <c r="I39" s="249">
        <f>IF(ISBLANK('Сводный отчет'!J91),"",'Сводный отчет'!J91)</f>
        <v>3.11</v>
      </c>
      <c r="J39" s="249">
        <f>IF(ISBLANK('Сводный отчет'!K91),"",'Сводный отчет'!K91)</f>
        <v>59</v>
      </c>
      <c r="K39" s="249" t="str">
        <f>IF(ISBLANK('Сводный отчет'!L91),"",'Сводный отчет'!L91)</f>
        <v/>
      </c>
      <c r="L39" s="249" t="str">
        <f>IF(ISBLANK('Сводный отчет'!M91),"",'Сводный отчет'!M91)</f>
        <v/>
      </c>
      <c r="M39" s="249" t="str">
        <f>IF(ISBLANK('Сводный отчет'!N91),"",'Сводный отчет'!N91)</f>
        <v>0,13,39</v>
      </c>
      <c r="N39" s="249">
        <f>IF(ISBLANK('Сводный отчет'!O91),"",'Сводный отчет'!O91)</f>
        <v>58</v>
      </c>
      <c r="O39" s="249" t="str">
        <f>IF(ISBLANK('Сводный отчет'!P91),"",'Сводный отчет'!P91)</f>
        <v>Х</v>
      </c>
      <c r="P39" s="249" t="str">
        <f>IF(ISBLANK('Сводный отчет'!Q91),"",'Сводный отчет'!Q91)</f>
        <v>Х</v>
      </c>
      <c r="Q39" s="249">
        <f>IF(ISBLANK('Сводный отчет'!R91),"",'Сводный отчет'!R91)</f>
        <v>248</v>
      </c>
      <c r="R39" s="249">
        <f>IF(ISBLANK('Сводный отчет'!S91),"",'Сводный отчет'!S91)</f>
        <v>54</v>
      </c>
      <c r="S39" s="249">
        <f>IF(ISBLANK('Сводный отчет'!T91),"",'Сводный отчет'!T91)</f>
        <v>20</v>
      </c>
      <c r="T39" s="249">
        <f>IF(ISBLANK('Сводный отчет'!U91),"",'Сводный отчет'!U91)</f>
        <v>40</v>
      </c>
      <c r="U39" s="249">
        <f>IF(ISBLANK('Сводный отчет'!V91),"",'Сводный отчет'!V91)</f>
        <v>268</v>
      </c>
      <c r="V39" s="524"/>
      <c r="W39" s="524"/>
      <c r="X39" s="524"/>
      <c r="Y39" s="524"/>
      <c r="Z39" s="527"/>
      <c r="AA39" s="677">
        <f t="shared" si="3"/>
        <v>1</v>
      </c>
      <c r="AB39" s="678"/>
    </row>
    <row r="40" spans="1:30" ht="20.25" customHeight="1" x14ac:dyDescent="0.25">
      <c r="A40" s="650" t="s">
        <v>190</v>
      </c>
      <c r="B40" s="651"/>
      <c r="C40" s="651"/>
      <c r="D40" s="651"/>
      <c r="E40" s="651"/>
      <c r="F40" s="651"/>
      <c r="G40" s="651"/>
      <c r="H40" s="651"/>
      <c r="I40" s="651"/>
      <c r="J40" s="651"/>
      <c r="K40" s="651"/>
      <c r="L40" s="651"/>
      <c r="M40" s="651"/>
      <c r="N40" s="651"/>
      <c r="O40" s="651"/>
      <c r="P40" s="651"/>
      <c r="Q40" s="651"/>
      <c r="R40" s="651"/>
      <c r="S40" s="651"/>
      <c r="T40" s="651"/>
      <c r="U40" s="651"/>
      <c r="V40" s="651"/>
      <c r="W40" s="651"/>
      <c r="X40" s="651"/>
      <c r="Y40" s="651"/>
      <c r="Z40" s="651"/>
      <c r="AA40" s="651"/>
      <c r="AB40" s="652"/>
      <c r="AC40" t="str">
        <f>IFERROR(IF(F40="М",INDEX('Юноши '!$W$3:$W$49,MATCH(B40,'Юноши '!$C$3:$C$49,0)),""),"")</f>
        <v/>
      </c>
      <c r="AD40" t="str">
        <f>IFERROR(IF(F40="М",INDEX('Юноши '!$X$3:$X$44,MATCH(B40,'Юноши '!$C$3:$C$49,0)),""),"")</f>
        <v/>
      </c>
    </row>
    <row r="41" spans="1:30" ht="15.75" thickBot="1" x14ac:dyDescent="0.3">
      <c r="A41" s="650"/>
      <c r="B41" s="651"/>
      <c r="C41" s="651"/>
      <c r="D41" s="651"/>
      <c r="E41" s="651"/>
      <c r="F41" s="651"/>
      <c r="G41" s="651"/>
      <c r="H41" s="651"/>
      <c r="I41" s="651"/>
      <c r="J41" s="651"/>
      <c r="K41" s="651"/>
      <c r="L41" s="651"/>
      <c r="M41" s="651"/>
      <c r="N41" s="651"/>
      <c r="O41" s="651"/>
      <c r="P41" s="651"/>
      <c r="Q41" s="651"/>
      <c r="R41" s="651"/>
      <c r="S41" s="651"/>
      <c r="T41" s="651"/>
      <c r="U41" s="651"/>
      <c r="V41" s="651"/>
      <c r="W41" s="651"/>
      <c r="X41" s="651"/>
      <c r="Y41" s="651"/>
      <c r="Z41" s="651"/>
      <c r="AA41" s="651"/>
      <c r="AB41" s="652"/>
      <c r="AC41" t="str">
        <f>IFERROR(IF(F41="М",INDEX('Юноши '!$W$3:$W$49,MATCH(B41,'Юноши '!$C$3:$C$49,0)),""),"")</f>
        <v/>
      </c>
      <c r="AD41" t="str">
        <f>IFERROR(IF(F41="М",INDEX('Юноши '!$X$3:$X$44,MATCH(B41,'Юноши '!$C$3:$C$49,0)),""),"")</f>
        <v/>
      </c>
    </row>
    <row r="42" spans="1:30" ht="21" x14ac:dyDescent="0.35">
      <c r="A42" s="510" t="str">
        <f>'Сводный отчет'!B8</f>
        <v>Брестская область</v>
      </c>
      <c r="B42" s="238" t="str">
        <f>'Сводный отчет'!C8</f>
        <v>Пашкевич Павел</v>
      </c>
      <c r="C42" s="238">
        <f>'Сводный отчет'!D8</f>
        <v>39629</v>
      </c>
      <c r="D42" s="238">
        <f>'Сводный отчет'!E8</f>
        <v>14</v>
      </c>
      <c r="E42" s="238">
        <f>'Сводный отчет'!F8</f>
        <v>9</v>
      </c>
      <c r="F42" s="238" t="str">
        <f>'Сводный отчет'!G8</f>
        <v>М</v>
      </c>
      <c r="G42" s="239">
        <f>'Сводный отчет'!H8</f>
        <v>4.3</v>
      </c>
      <c r="H42" s="238">
        <f>'Сводный отчет'!I8</f>
        <v>53</v>
      </c>
      <c r="I42" s="238">
        <f>'Сводный отчет'!J8</f>
        <v>5.0999999999999996</v>
      </c>
      <c r="J42" s="238">
        <f>'Сводный отчет'!K8</f>
        <v>49</v>
      </c>
      <c r="K42" s="238">
        <f>'Сводный отчет'!L8</f>
        <v>0</v>
      </c>
      <c r="L42" s="238" t="str">
        <f>'Сводный отчет'!M8</f>
        <v/>
      </c>
      <c r="M42" s="238" t="str">
        <f>'Сводный отчет'!N8</f>
        <v>0,12,42</v>
      </c>
      <c r="N42" s="238">
        <f>'Сводный отчет'!O8</f>
        <v>59</v>
      </c>
      <c r="O42" s="238">
        <f>'Сводный отчет'!P8</f>
        <v>20</v>
      </c>
      <c r="P42" s="238">
        <f>'Сводный отчет'!Q8</f>
        <v>20</v>
      </c>
      <c r="Q42" s="238">
        <f>'Сводный отчет'!R8</f>
        <v>245</v>
      </c>
      <c r="R42" s="238">
        <f>'Сводный отчет'!S8</f>
        <v>47</v>
      </c>
      <c r="S42" s="238">
        <f>'Сводный отчет'!T8</f>
        <v>16</v>
      </c>
      <c r="T42" s="238">
        <f>'Сводный отчет'!U8</f>
        <v>22</v>
      </c>
      <c r="U42" s="238">
        <f>'Сводный отчет'!V8</f>
        <v>250</v>
      </c>
      <c r="V42" s="522"/>
      <c r="W42" s="522"/>
      <c r="X42" s="522"/>
      <c r="Y42" s="522"/>
      <c r="Z42" s="525"/>
      <c r="AA42" s="648">
        <f>IFERROR(_xlfn.RANK.EQ(U42,$U$42:$U$48,0),"")</f>
        <v>5</v>
      </c>
      <c r="AB42" s="649"/>
      <c r="AC42">
        <f>IFERROR(IF(F42="М",INDEX('Юноши '!$W$3:$W$49,MATCH(B42,'Юноши '!$C$3:$C$49,0)),""),"")</f>
        <v>14</v>
      </c>
      <c r="AD42">
        <f>IFERROR(IF(F42="М",INDEX('Юноши '!$X$3:$X$44,MATCH(B42,'Юноши '!$C$3:$C$49,0)),""),"")</f>
        <v>12</v>
      </c>
    </row>
    <row r="43" spans="1:30" ht="21" x14ac:dyDescent="0.35">
      <c r="A43" s="511" t="str">
        <f>'Сводный отчет'!B22</f>
        <v>Витебская область</v>
      </c>
      <c r="B43" s="243" t="str">
        <f>'Сводный отчет'!C22</f>
        <v>Сафонов Михаил</v>
      </c>
      <c r="C43" s="243">
        <f>'Сводный отчет'!D22</f>
        <v>39502</v>
      </c>
      <c r="D43" s="243">
        <f>'Сводный отчет'!E22</f>
        <v>15</v>
      </c>
      <c r="E43" s="243">
        <f>'Сводный отчет'!F22</f>
        <v>9</v>
      </c>
      <c r="F43" s="243" t="str">
        <f>'Сводный отчет'!G22</f>
        <v>М</v>
      </c>
      <c r="G43" s="244">
        <f>'Сводный отчет'!H22</f>
        <v>4.3</v>
      </c>
      <c r="H43" s="243">
        <f>'Сводный отчет'!I22</f>
        <v>53</v>
      </c>
      <c r="I43" s="243">
        <f>'Сводный отчет'!J22</f>
        <v>5.44</v>
      </c>
      <c r="J43" s="243">
        <f>'Сводный отчет'!K22</f>
        <v>38</v>
      </c>
      <c r="K43" s="243">
        <f>'Сводный отчет'!L22</f>
        <v>0</v>
      </c>
      <c r="L43" s="243" t="str">
        <f>'Сводный отчет'!M22</f>
        <v/>
      </c>
      <c r="M43" s="243" t="str">
        <f>'Сводный отчет'!N22</f>
        <v>0,13,91</v>
      </c>
      <c r="N43" s="243">
        <f>'Сводный отчет'!O22</f>
        <v>56</v>
      </c>
      <c r="O43" s="243">
        <f>'Сводный отчет'!P22</f>
        <v>28</v>
      </c>
      <c r="P43" s="243">
        <f>'Сводный отчет'!Q22</f>
        <v>28</v>
      </c>
      <c r="Q43" s="243">
        <f>'Сводный отчет'!R22</f>
        <v>279</v>
      </c>
      <c r="R43" s="243">
        <f>'Сводный отчет'!S22</f>
        <v>60</v>
      </c>
      <c r="S43" s="243">
        <f>'Сводный отчет'!T22</f>
        <v>20</v>
      </c>
      <c r="T43" s="243">
        <f>'Сводный отчет'!U22</f>
        <v>30</v>
      </c>
      <c r="U43" s="243">
        <f>'Сводный отчет'!V22</f>
        <v>265</v>
      </c>
      <c r="V43" s="521"/>
      <c r="W43" s="521"/>
      <c r="X43" s="521"/>
      <c r="Y43" s="521"/>
      <c r="Z43" s="526"/>
      <c r="AA43" s="683">
        <f t="shared" ref="AA43:AA48" si="4">IFERROR(_xlfn.RANK.EQ(U43,$U$42:$U$48,0),"")</f>
        <v>3</v>
      </c>
      <c r="AB43" s="684"/>
      <c r="AC43">
        <f>IFERROR(IF(F43="М",INDEX('Юноши '!$W$3:$W$49,MATCH(B43,'Юноши '!$C$3:$C$49,0)),""),"")</f>
        <v>8</v>
      </c>
      <c r="AD43">
        <f>IFERROR(IF(F43="М",INDEX('Юноши '!$X$3:$X$44,MATCH(B43,'Юноши '!$C$3:$C$49,0)),""),"")</f>
        <v>6</v>
      </c>
    </row>
    <row r="44" spans="1:30" ht="21" x14ac:dyDescent="0.35">
      <c r="A44" s="511" t="str">
        <f>'Сводный отчет'!B36</f>
        <v>Гомельская область</v>
      </c>
      <c r="B44" s="243" t="str">
        <f>'Сводный отчет'!C36</f>
        <v>Бинидикчук Иван</v>
      </c>
      <c r="C44" s="243">
        <f>'Сводный отчет'!D36</f>
        <v>39341</v>
      </c>
      <c r="D44" s="243">
        <f>'Сводный отчет'!E36</f>
        <v>15</v>
      </c>
      <c r="E44" s="243">
        <f>'Сводный отчет'!F36</f>
        <v>9</v>
      </c>
      <c r="F44" s="243" t="str">
        <f>'Сводный отчет'!G36</f>
        <v>М</v>
      </c>
      <c r="G44" s="244">
        <f>'Сводный отчет'!H36</f>
        <v>4.5</v>
      </c>
      <c r="H44" s="243">
        <f>'Сводный отчет'!I36</f>
        <v>47</v>
      </c>
      <c r="I44" s="243">
        <f>'Сводный отчет'!J36</f>
        <v>5.05</v>
      </c>
      <c r="J44" s="243">
        <f>'Сводный отчет'!K36</f>
        <v>51</v>
      </c>
      <c r="K44" s="243">
        <f>'Сводный отчет'!L36</f>
        <v>0</v>
      </c>
      <c r="L44" s="243" t="str">
        <f>'Сводный отчет'!M36</f>
        <v/>
      </c>
      <c r="M44" s="243" t="str">
        <f>'Сводный отчет'!N36</f>
        <v>0,17,49</v>
      </c>
      <c r="N44" s="243">
        <f>'Сводный отчет'!O36</f>
        <v>49</v>
      </c>
      <c r="O44" s="243">
        <f>'Сводный отчет'!P36</f>
        <v>30</v>
      </c>
      <c r="P44" s="243">
        <f>'Сводный отчет'!Q36</f>
        <v>30</v>
      </c>
      <c r="Q44" s="243">
        <f>'Сводный отчет'!R36</f>
        <v>247</v>
      </c>
      <c r="R44" s="243">
        <f>'Сводный отчет'!S36</f>
        <v>48</v>
      </c>
      <c r="S44" s="243">
        <f>'Сводный отчет'!T36</f>
        <v>15</v>
      </c>
      <c r="T44" s="243">
        <f>'Сводный отчет'!U36</f>
        <v>20</v>
      </c>
      <c r="U44" s="243">
        <f>'Сводный отчет'!V36</f>
        <v>245</v>
      </c>
      <c r="V44" s="521"/>
      <c r="W44" s="521"/>
      <c r="X44" s="521"/>
      <c r="Y44" s="521"/>
      <c r="Z44" s="526"/>
      <c r="AA44" s="683">
        <f t="shared" si="4"/>
        <v>7</v>
      </c>
      <c r="AB44" s="684"/>
      <c r="AC44">
        <f>IFERROR(IF(F44="М",INDEX('Юноши '!$W$3:$W$49,MATCH(B44,'Юноши '!$C$3:$C$49,0)),""),"")</f>
        <v>16</v>
      </c>
      <c r="AD44">
        <f>IFERROR(IF(F44="М",INDEX('Юноши '!$X$3:$X$44,MATCH(B44,'Юноши '!$C$3:$C$49,0)),""),"")</f>
        <v>13</v>
      </c>
    </row>
    <row r="45" spans="1:30" ht="21" x14ac:dyDescent="0.35">
      <c r="A45" s="511" t="str">
        <f>'Сводный отчет'!B50</f>
        <v>Гродненская область</v>
      </c>
      <c r="B45" s="243" t="str">
        <f>'Сводный отчет'!C50</f>
        <v>Михно Никита</v>
      </c>
      <c r="C45" s="243">
        <f>'Сводный отчет'!D50</f>
        <v>39568</v>
      </c>
      <c r="D45" s="243">
        <f>'Сводный отчет'!E50</f>
        <v>14</v>
      </c>
      <c r="E45" s="243">
        <f>'Сводный отчет'!F50</f>
        <v>9</v>
      </c>
      <c r="F45" s="243" t="str">
        <f>'Сводный отчет'!G50</f>
        <v>М</v>
      </c>
      <c r="G45" s="244">
        <f>'Сводный отчет'!H50</f>
        <v>4.2</v>
      </c>
      <c r="H45" s="243">
        <f>'Сводный отчет'!I50</f>
        <v>56</v>
      </c>
      <c r="I45" s="243">
        <f>'Сводный отчет'!J50</f>
        <v>5.31</v>
      </c>
      <c r="J45" s="243">
        <f>'Сводный отчет'!K50</f>
        <v>42</v>
      </c>
      <c r="K45" s="243">
        <f>'Сводный отчет'!L50</f>
        <v>0</v>
      </c>
      <c r="L45" s="243">
        <f>'Сводный отчет'!M50</f>
        <v>0</v>
      </c>
      <c r="M45" s="243" t="str">
        <f>'Сводный отчет'!N50</f>
        <v>0,15,27</v>
      </c>
      <c r="N45" s="243">
        <f>'Сводный отчет'!O50</f>
        <v>53</v>
      </c>
      <c r="O45" s="243">
        <f>'Сводный отчет'!P50</f>
        <v>35</v>
      </c>
      <c r="P45" s="243">
        <f>'Сводный отчет'!Q50</f>
        <v>35</v>
      </c>
      <c r="Q45" s="243">
        <f>'Сводный отчет'!R50</f>
        <v>274</v>
      </c>
      <c r="R45" s="243">
        <f>'Сводный отчет'!S50</f>
        <v>60</v>
      </c>
      <c r="S45" s="243">
        <f>'Сводный отчет'!T50</f>
        <v>22</v>
      </c>
      <c r="T45" s="243">
        <f>'Сводный отчет'!U50</f>
        <v>36</v>
      </c>
      <c r="U45" s="243">
        <f>'Сводный отчет'!V50</f>
        <v>282</v>
      </c>
      <c r="V45" s="521"/>
      <c r="W45" s="521"/>
      <c r="X45" s="521"/>
      <c r="Y45" s="521"/>
      <c r="Z45" s="526"/>
      <c r="AA45" s="683">
        <f t="shared" si="4"/>
        <v>2</v>
      </c>
      <c r="AB45" s="684"/>
      <c r="AC45">
        <f>IFERROR(IF(F45="М",INDEX('Юноши '!$W$3:$W$49,MATCH(B45,'Юноши '!$C$3:$C$49,0)),""),"")</f>
        <v>4</v>
      </c>
      <c r="AD45">
        <f>IFERROR(IF(F45="М",INDEX('Юноши '!$X$3:$X$44,MATCH(B45,'Юноши '!$C$3:$C$49,0)),""),"")</f>
        <v>4</v>
      </c>
    </row>
    <row r="46" spans="1:30" ht="21" x14ac:dyDescent="0.35">
      <c r="A46" s="511" t="str">
        <f>'Сводный отчет'!B64</f>
        <v>Могилевская Область</v>
      </c>
      <c r="B46" s="243" t="str">
        <f>'Сводный отчет'!C64</f>
        <v>Савенок Вадим</v>
      </c>
      <c r="C46" s="243">
        <f>'Сводный отчет'!D64</f>
        <v>39401</v>
      </c>
      <c r="D46" s="243">
        <f>'Сводный отчет'!E64</f>
        <v>15</v>
      </c>
      <c r="E46" s="243">
        <f>'Сводный отчет'!F64</f>
        <v>9</v>
      </c>
      <c r="F46" s="243" t="str">
        <f>'Сводный отчет'!G64</f>
        <v>М</v>
      </c>
      <c r="G46" s="244">
        <f>'Сводный отчет'!H64</f>
        <v>4</v>
      </c>
      <c r="H46" s="243">
        <f>'Сводный отчет'!I64</f>
        <v>60</v>
      </c>
      <c r="I46" s="243">
        <f>'Сводный отчет'!J64</f>
        <v>4.5199999999999996</v>
      </c>
      <c r="J46" s="243">
        <f>'Сводный отчет'!K64</f>
        <v>56</v>
      </c>
      <c r="K46" s="243">
        <f>'Сводный отчет'!L64</f>
        <v>0</v>
      </c>
      <c r="L46" s="243" t="str">
        <f>'Сводный отчет'!M64</f>
        <v/>
      </c>
      <c r="M46" s="243" t="str">
        <f>'Сводный отчет'!N64</f>
        <v>0,14,42</v>
      </c>
      <c r="N46" s="243">
        <f>'Сводный отчет'!O64</f>
        <v>55</v>
      </c>
      <c r="O46" s="243">
        <f>'Сводный отчет'!P64</f>
        <v>34</v>
      </c>
      <c r="P46" s="243">
        <f>'Сводный отчет'!Q64</f>
        <v>34</v>
      </c>
      <c r="Q46" s="243">
        <f>'Сводный отчет'!R64</f>
        <v>0</v>
      </c>
      <c r="R46" s="243">
        <f>'Сводный отчет'!S64</f>
        <v>0</v>
      </c>
      <c r="S46" s="243">
        <f>'Сводный отчет'!T64</f>
        <v>28</v>
      </c>
      <c r="T46" s="243">
        <f>'Сводный отчет'!U64</f>
        <v>54</v>
      </c>
      <c r="U46" s="243">
        <f>'Сводный отчет'!V64</f>
        <v>259</v>
      </c>
      <c r="V46" s="521"/>
      <c r="W46" s="521"/>
      <c r="X46" s="521"/>
      <c r="Y46" s="521"/>
      <c r="Z46" s="526"/>
      <c r="AA46" s="683">
        <f t="shared" si="4"/>
        <v>4</v>
      </c>
      <c r="AB46" s="684"/>
      <c r="AC46">
        <f>IFERROR(IF(F46="М",INDEX('Юноши '!$W$3:$W$49,MATCH(B46,'Юноши '!$C$3:$C$49,0)),""),"")</f>
        <v>9</v>
      </c>
      <c r="AD46">
        <f>IFERROR(IF(F46="М",INDEX('Юноши '!$X$3:$X$44,MATCH(B46,'Юноши '!$C$3:$C$49,0)),""),"")</f>
        <v>7</v>
      </c>
    </row>
    <row r="47" spans="1:30" ht="21" x14ac:dyDescent="0.35">
      <c r="A47" s="511" t="str">
        <f>'Сводный отчет'!B78</f>
        <v>Минская область</v>
      </c>
      <c r="B47" s="243" t="str">
        <f>'Сводный отчет'!C78</f>
        <v>Гаврилов Роман</v>
      </c>
      <c r="C47" s="243">
        <f>'Сводный отчет'!D78</f>
        <v>39474</v>
      </c>
      <c r="D47" s="243">
        <f>'Сводный отчет'!E78</f>
        <v>15</v>
      </c>
      <c r="E47" s="243">
        <f>'Сводный отчет'!F78</f>
        <v>9</v>
      </c>
      <c r="F47" s="243" t="str">
        <f>'Сводный отчет'!G78</f>
        <v>М</v>
      </c>
      <c r="G47" s="244">
        <f>'Сводный отчет'!H78</f>
        <v>4.4000000000000004</v>
      </c>
      <c r="H47" s="243">
        <f>'Сводный отчет'!I78</f>
        <v>50</v>
      </c>
      <c r="I47" s="243">
        <f>'Сводный отчет'!J78</f>
        <v>5.12</v>
      </c>
      <c r="J47" s="243">
        <f>'Сводный отчет'!K78</f>
        <v>48</v>
      </c>
      <c r="K47" s="243">
        <f>'Сводный отчет'!L78</f>
        <v>0</v>
      </c>
      <c r="L47" s="243" t="str">
        <f>'Сводный отчет'!M78</f>
        <v/>
      </c>
      <c r="M47" s="243" t="str">
        <f>'Сводный отчет'!N78</f>
        <v>0,14,86</v>
      </c>
      <c r="N47" s="243">
        <f>'Сводный отчет'!O78</f>
        <v>54</v>
      </c>
      <c r="O47" s="243">
        <f>'Сводный отчет'!P78</f>
        <v>30</v>
      </c>
      <c r="P47" s="243">
        <f>'Сводный отчет'!Q78</f>
        <v>30</v>
      </c>
      <c r="Q47" s="243">
        <f>'Сводный отчет'!R78</f>
        <v>250</v>
      </c>
      <c r="R47" s="243">
        <f>'Сводный отчет'!S78</f>
        <v>50</v>
      </c>
      <c r="S47" s="243">
        <f>'Сводный отчет'!T78</f>
        <v>27</v>
      </c>
      <c r="T47" s="243">
        <f>'Сводный отчет'!U78</f>
        <v>51</v>
      </c>
      <c r="U47" s="243">
        <f>'Сводный отчет'!V78</f>
        <v>283</v>
      </c>
      <c r="V47" s="521"/>
      <c r="W47" s="521"/>
      <c r="X47" s="521"/>
      <c r="Y47" s="521"/>
      <c r="Z47" s="526"/>
      <c r="AA47" s="683">
        <f t="shared" si="4"/>
        <v>1</v>
      </c>
      <c r="AB47" s="684"/>
      <c r="AC47">
        <f>IFERROR(IF(F47="М",INDEX('Юноши '!$W$3:$W$49,MATCH(B47,'Юноши '!$C$3:$C$49,0)),""),"")</f>
        <v>3</v>
      </c>
      <c r="AD47">
        <f>IFERROR(IF(F47="М",INDEX('Юноши '!$X$3:$X$44,MATCH(B47,'Юноши '!$C$3:$C$49,0)),""),"")</f>
        <v>3</v>
      </c>
    </row>
    <row r="48" spans="1:30" ht="21.75" thickBot="1" x14ac:dyDescent="0.4">
      <c r="A48" s="511" t="str">
        <f>IF(ISBLANK('Сводный отчет'!B92),"",'Сводный отчет'!B92)</f>
        <v>г. Минск</v>
      </c>
      <c r="B48" s="249" t="str">
        <f>IF(ISBLANK('Сводный отчет'!C92),"",'Сводный отчет'!C92)</f>
        <v>Журид Илья</v>
      </c>
      <c r="C48" s="249">
        <f>IF(ISBLANK('Сводный отчет'!D92),"",'Сводный отчет'!D92)</f>
        <v>39279</v>
      </c>
      <c r="D48" s="249">
        <f>IF(ISBLANK('Сводный отчет'!E92),"",'Сводный отчет'!E92)</f>
        <v>15</v>
      </c>
      <c r="E48" s="249">
        <f>IF(ISBLANK('Сводный отчет'!F92),"",'Сводный отчет'!F92)</f>
        <v>9</v>
      </c>
      <c r="F48" s="249" t="str">
        <f>IF(ISBLANK('Сводный отчет'!G92),"",'Сводный отчет'!G92)</f>
        <v>М</v>
      </c>
      <c r="G48" s="528">
        <f>IF(ISBLANK('Сводный отчет'!H92),"",'Сводный отчет'!H92)</f>
        <v>4.2</v>
      </c>
      <c r="H48" s="249">
        <f>IF(ISBLANK('Сводный отчет'!I92),"",'Сводный отчет'!I92)</f>
        <v>56</v>
      </c>
      <c r="I48" s="249">
        <f>IF(ISBLANK('Сводный отчет'!J92),"",'Сводный отчет'!J92)</f>
        <v>5.19</v>
      </c>
      <c r="J48" s="249">
        <f>IF(ISBLANK('Сводный отчет'!K92),"",'Сводный отчет'!K92)</f>
        <v>46</v>
      </c>
      <c r="K48" s="249" t="str">
        <f>IF(ISBLANK('Сводный отчет'!L92),"",'Сводный отчет'!L92)</f>
        <v/>
      </c>
      <c r="L48" s="249" t="str">
        <f>IF(ISBLANK('Сводный отчет'!M92),"",'Сводный отчет'!M92)</f>
        <v/>
      </c>
      <c r="M48" s="249" t="str">
        <f>IF(ISBLANK('Сводный отчет'!N92),"",'Сводный отчет'!N92)</f>
        <v>0,15,71</v>
      </c>
      <c r="N48" s="249">
        <f>IF(ISBLANK('Сводный отчет'!O92),"",'Сводный отчет'!O92)</f>
        <v>52</v>
      </c>
      <c r="O48" s="249">
        <f>IF(ISBLANK('Сводный отчет'!P92),"",'Сводный отчет'!P92)</f>
        <v>16</v>
      </c>
      <c r="P48" s="249">
        <f>IF(ISBLANK('Сводный отчет'!Q92),"",'Сводный отчет'!Q92)</f>
        <v>16</v>
      </c>
      <c r="Q48" s="249">
        <f>IF(ISBLANK('Сводный отчет'!R92),"",'Сводный отчет'!R92)</f>
        <v>257</v>
      </c>
      <c r="R48" s="249">
        <f>IF(ISBLANK('Сводный отчет'!S92),"",'Сводный отчет'!S92)</f>
        <v>53</v>
      </c>
      <c r="S48" s="249">
        <f>IF(ISBLANK('Сводный отчет'!T92),"",'Сводный отчет'!T92)</f>
        <v>18</v>
      </c>
      <c r="T48" s="249">
        <f>IF(ISBLANK('Сводный отчет'!U92),"",'Сводный отчет'!U92)</f>
        <v>26</v>
      </c>
      <c r="U48" s="249">
        <f>IF(ISBLANK('Сводный отчет'!V92),"",'Сводный отчет'!V92)</f>
        <v>249</v>
      </c>
      <c r="V48" s="524"/>
      <c r="W48" s="524"/>
      <c r="X48" s="524"/>
      <c r="Y48" s="524"/>
      <c r="Z48" s="527"/>
      <c r="AA48" s="677">
        <f t="shared" si="4"/>
        <v>6</v>
      </c>
      <c r="AB48" s="678"/>
    </row>
    <row r="49" spans="1:30" ht="20.25" customHeight="1" x14ac:dyDescent="0.25">
      <c r="A49" s="650" t="s">
        <v>191</v>
      </c>
      <c r="B49" s="651"/>
      <c r="C49" s="651"/>
      <c r="D49" s="651"/>
      <c r="E49" s="651"/>
      <c r="F49" s="651"/>
      <c r="G49" s="651"/>
      <c r="H49" s="651"/>
      <c r="I49" s="651"/>
      <c r="J49" s="651"/>
      <c r="K49" s="651"/>
      <c r="L49" s="651"/>
      <c r="M49" s="651"/>
      <c r="N49" s="651"/>
      <c r="O49" s="651"/>
      <c r="P49" s="651"/>
      <c r="Q49" s="651"/>
      <c r="R49" s="651"/>
      <c r="S49" s="651"/>
      <c r="T49" s="651"/>
      <c r="U49" s="651"/>
      <c r="V49" s="651"/>
      <c r="W49" s="651"/>
      <c r="X49" s="651"/>
      <c r="Y49" s="651"/>
      <c r="Z49" s="651"/>
      <c r="AA49" s="651"/>
      <c r="AB49" s="652"/>
      <c r="AC49" t="str">
        <f>IFERROR(IF(F49="М",INDEX('Юноши '!$W$3:$W$49,MATCH(B49,'Юноши '!$C$3:$C$49,0)),""),"")</f>
        <v/>
      </c>
      <c r="AD49" t="str">
        <f>IFERROR(IF(F49="М",INDEX('Юноши '!$X$3:$X$44,MATCH(B49,'Юноши '!$C$3:$C$49,0)),""),"")</f>
        <v/>
      </c>
    </row>
    <row r="50" spans="1:30" ht="15.75" thickBot="1" x14ac:dyDescent="0.3">
      <c r="A50" s="650"/>
      <c r="B50" s="651"/>
      <c r="C50" s="651"/>
      <c r="D50" s="651"/>
      <c r="E50" s="651"/>
      <c r="F50" s="651"/>
      <c r="G50" s="651"/>
      <c r="H50" s="651"/>
      <c r="I50" s="651"/>
      <c r="J50" s="651"/>
      <c r="K50" s="651"/>
      <c r="L50" s="651"/>
      <c r="M50" s="651"/>
      <c r="N50" s="651"/>
      <c r="O50" s="651"/>
      <c r="P50" s="651"/>
      <c r="Q50" s="651"/>
      <c r="R50" s="651"/>
      <c r="S50" s="651"/>
      <c r="T50" s="651"/>
      <c r="U50" s="651"/>
      <c r="V50" s="651"/>
      <c r="W50" s="651"/>
      <c r="X50" s="651"/>
      <c r="Y50" s="651"/>
      <c r="Z50" s="651"/>
      <c r="AA50" s="651"/>
      <c r="AB50" s="652"/>
      <c r="AC50" t="str">
        <f>IFERROR(IF(F50="М",INDEX('Юноши '!$W$3:$W$49,MATCH(B50,'Юноши '!$C$3:$C$49,0)),""),"")</f>
        <v/>
      </c>
      <c r="AD50" t="str">
        <f>IFERROR(IF(F50="М",INDEX('Юноши '!$X$3:$X$44,MATCH(B50,'Юноши '!$C$3:$C$49,0)),""),"")</f>
        <v/>
      </c>
    </row>
    <row r="51" spans="1:30" ht="21" x14ac:dyDescent="0.35">
      <c r="A51" s="510" t="str">
        <f>'Сводный отчет'!B9</f>
        <v>Брестская область</v>
      </c>
      <c r="B51" s="238" t="str">
        <f>'Сводный отчет'!C9</f>
        <v>Шибут Олег</v>
      </c>
      <c r="C51" s="238">
        <f>'Сводный отчет'!D9</f>
        <v>39101</v>
      </c>
      <c r="D51" s="238">
        <f>'Сводный отчет'!E9</f>
        <v>16</v>
      </c>
      <c r="E51" s="238">
        <f>'Сводный отчет'!F9</f>
        <v>10</v>
      </c>
      <c r="F51" s="238" t="str">
        <f>'Сводный отчет'!G9</f>
        <v>М</v>
      </c>
      <c r="G51" s="239">
        <f>'Сводный отчет'!H9</f>
        <v>4.5</v>
      </c>
      <c r="H51" s="238">
        <f>'Сводный отчет'!I9</f>
        <v>45</v>
      </c>
      <c r="I51" s="238">
        <f>'Сводный отчет'!J9</f>
        <v>10.23</v>
      </c>
      <c r="J51" s="238">
        <f>'Сводный отчет'!K9</f>
        <v>60</v>
      </c>
      <c r="K51" s="238">
        <f>'Сводный отчет'!L9</f>
        <v>0</v>
      </c>
      <c r="L51" s="238" t="str">
        <f>'Сводный отчет'!M9</f>
        <v/>
      </c>
      <c r="M51" s="238" t="str">
        <f>'Сводный отчет'!N9</f>
        <v>0,27,43</v>
      </c>
      <c r="N51" s="238">
        <f>'Сводный отчет'!O9</f>
        <v>57</v>
      </c>
      <c r="O51" s="238">
        <f>'Сводный отчет'!P9</f>
        <v>26</v>
      </c>
      <c r="P51" s="238">
        <f>'Сводный отчет'!Q9</f>
        <v>26</v>
      </c>
      <c r="Q51" s="238">
        <f>'Сводный отчет'!R9</f>
        <v>240</v>
      </c>
      <c r="R51" s="238">
        <f>'Сводный отчет'!S9</f>
        <v>35</v>
      </c>
      <c r="S51" s="238">
        <f>'Сводный отчет'!T9</f>
        <v>21</v>
      </c>
      <c r="T51" s="238">
        <f>'Сводный отчет'!U9</f>
        <v>32</v>
      </c>
      <c r="U51" s="238">
        <f>'Сводный отчет'!V9</f>
        <v>255</v>
      </c>
      <c r="V51" s="522"/>
      <c r="W51" s="522"/>
      <c r="X51" s="522"/>
      <c r="Y51" s="522"/>
      <c r="Z51" s="525"/>
      <c r="AA51" s="648">
        <f>IFERROR(_xlfn.RANK.EQ(U51,$U$51:$U$57,0),"")</f>
        <v>5</v>
      </c>
      <c r="AB51" s="649"/>
      <c r="AC51">
        <f>IFERROR(IF(F51="М",INDEX('Юноши '!$W$3:$W$49,MATCH(B51,'Юноши '!$C$3:$C$49,0)),""),"")</f>
        <v>11</v>
      </c>
      <c r="AD51">
        <f>IFERROR(IF(F51="М",INDEX('Юноши '!$X$3:$X$44,MATCH(B51,'Юноши '!$C$3:$C$49,0)),""),"")</f>
        <v>9</v>
      </c>
    </row>
    <row r="52" spans="1:30" ht="21" x14ac:dyDescent="0.35">
      <c r="A52" s="511" t="str">
        <f>'Сводный отчет'!B23</f>
        <v>Витебская область</v>
      </c>
      <c r="B52" s="243" t="str">
        <f>'Сводный отчет'!C23</f>
        <v>Лисов Назар</v>
      </c>
      <c r="C52" s="243">
        <f>'Сводный отчет'!D23</f>
        <v>39253</v>
      </c>
      <c r="D52" s="243">
        <f>'Сводный отчет'!E23</f>
        <v>15</v>
      </c>
      <c r="E52" s="243">
        <f>'Сводный отчет'!F23</f>
        <v>10</v>
      </c>
      <c r="F52" s="243" t="str">
        <f>'Сводный отчет'!G23</f>
        <v>М</v>
      </c>
      <c r="G52" s="244">
        <f>'Сводный отчет'!H23</f>
        <v>4</v>
      </c>
      <c r="H52" s="243">
        <f>'Сводный отчет'!I23</f>
        <v>60</v>
      </c>
      <c r="I52" s="243">
        <f>'Сводный отчет'!J23</f>
        <v>5.2</v>
      </c>
      <c r="J52" s="243">
        <f>'Сводный отчет'!K23</f>
        <v>46</v>
      </c>
      <c r="K52" s="243">
        <f>'Сводный отчет'!L23</f>
        <v>0</v>
      </c>
      <c r="L52" s="243" t="str">
        <f>'Сводный отчет'!M23</f>
        <v/>
      </c>
      <c r="M52" s="243" t="str">
        <f>'Сводный отчет'!N23</f>
        <v>0,13,97</v>
      </c>
      <c r="N52" s="243">
        <f>'Сводный отчет'!O23</f>
        <v>56</v>
      </c>
      <c r="O52" s="243">
        <f>'Сводный отчет'!P23</f>
        <v>32</v>
      </c>
      <c r="P52" s="243">
        <f>'Сводный отчет'!Q23</f>
        <v>32</v>
      </c>
      <c r="Q52" s="243">
        <f>'Сводный отчет'!R23</f>
        <v>278</v>
      </c>
      <c r="R52" s="243">
        <f>'Сводный отчет'!S23</f>
        <v>60</v>
      </c>
      <c r="S52" s="243">
        <f>'Сводный отчет'!T23</f>
        <v>25</v>
      </c>
      <c r="T52" s="243">
        <f>'Сводный отчет'!U23</f>
        <v>45</v>
      </c>
      <c r="U52" s="243">
        <f>'Сводный отчет'!V23</f>
        <v>299</v>
      </c>
      <c r="V52" s="521"/>
      <c r="W52" s="521"/>
      <c r="X52" s="521"/>
      <c r="Y52" s="521"/>
      <c r="Z52" s="526"/>
      <c r="AA52" s="683">
        <f t="shared" ref="AA52:AA56" si="5">IFERROR(_xlfn.RANK.EQ(U52,$U$51:$U$57,0),"")</f>
        <v>2</v>
      </c>
      <c r="AB52" s="684"/>
      <c r="AC52">
        <f>IFERROR(IF(F52="М",INDEX('Юноши '!$W$3:$W$49,MATCH(B52,'Юноши '!$C$3:$C$49,0)),""),"")</f>
        <v>2</v>
      </c>
      <c r="AD52">
        <f>IFERROR(IF(F52="М",INDEX('Юноши '!$X$3:$X$44,MATCH(B52,'Юноши '!$C$3:$C$49,0)),""),"")</f>
        <v>2</v>
      </c>
    </row>
    <row r="53" spans="1:30" ht="21" x14ac:dyDescent="0.35">
      <c r="A53" s="511" t="str">
        <f>'Сводный отчет'!B37</f>
        <v>Гомельская область</v>
      </c>
      <c r="B53" s="243" t="str">
        <f>'Сводный отчет'!C37</f>
        <v>Горох Юрий</v>
      </c>
      <c r="C53" s="243">
        <f>'Сводный отчет'!D37</f>
        <v>39018</v>
      </c>
      <c r="D53" s="243">
        <f>'Сводный отчет'!E37</f>
        <v>16</v>
      </c>
      <c r="E53" s="243">
        <f>'Сводный отчет'!F37</f>
        <v>10</v>
      </c>
      <c r="F53" s="243" t="str">
        <f>'Сводный отчет'!G37</f>
        <v>М</v>
      </c>
      <c r="G53" s="244">
        <f>'Сводный отчет'!H37</f>
        <v>4</v>
      </c>
      <c r="H53" s="519">
        <f>'Сводный отчет'!I37</f>
        <v>58</v>
      </c>
      <c r="I53" s="243">
        <f>'Сводный отчет'!J37</f>
        <v>10.52</v>
      </c>
      <c r="J53" s="583">
        <f>'Сводный отчет'!K37</f>
        <v>52</v>
      </c>
      <c r="K53" s="243">
        <f>'Сводный отчет'!L37</f>
        <v>0</v>
      </c>
      <c r="L53" s="243" t="str">
        <f>'Сводный отчет'!M37</f>
        <v/>
      </c>
      <c r="M53" s="243" t="str">
        <f>'Сводный отчет'!N37</f>
        <v>0,32,21</v>
      </c>
      <c r="N53" s="243">
        <f>'Сводный отчет'!O37</f>
        <v>47</v>
      </c>
      <c r="O53" s="243">
        <f>'Сводный отчет'!P37</f>
        <v>21</v>
      </c>
      <c r="P53" s="243">
        <f>'Сводный отчет'!Q37</f>
        <v>21</v>
      </c>
      <c r="Q53" s="243">
        <f>'Сводный отчет'!R37</f>
        <v>271</v>
      </c>
      <c r="R53" s="243">
        <f>'Сводный отчет'!S37</f>
        <v>50</v>
      </c>
      <c r="S53" s="243">
        <f>'Сводный отчет'!T37</f>
        <v>25</v>
      </c>
      <c r="T53" s="243">
        <f>'Сводный отчет'!U37</f>
        <v>40</v>
      </c>
      <c r="U53" s="243">
        <f>'Сводный отчет'!V37</f>
        <v>268</v>
      </c>
      <c r="V53" s="521"/>
      <c r="W53" s="521"/>
      <c r="X53" s="521"/>
      <c r="Y53" s="521"/>
      <c r="Z53" s="526"/>
      <c r="AA53" s="683">
        <v>4</v>
      </c>
      <c r="AB53" s="684"/>
      <c r="AC53">
        <f>IFERROR(IF(F53="М",INDEX('Юноши '!$W$3:$W$49,MATCH(B53,'Юноши '!$C$3:$C$49,0)),""),"")</f>
        <v>5</v>
      </c>
      <c r="AD53">
        <f>IFERROR(IF(F53="М",INDEX('Юноши '!$X$3:$X$44,MATCH(B53,'Юноши '!$C$3:$C$49,0)),""),"")</f>
        <v>5</v>
      </c>
    </row>
    <row r="54" spans="1:30" ht="21" x14ac:dyDescent="0.35">
      <c r="A54" s="511" t="str">
        <f>'Сводный отчет'!B51</f>
        <v>Гродненская область</v>
      </c>
      <c r="B54" s="243" t="str">
        <f>'Сводный отчет'!C51</f>
        <v>Децук Игорь</v>
      </c>
      <c r="C54" s="243">
        <f>'Сводный отчет'!D51</f>
        <v>39048</v>
      </c>
      <c r="D54" s="243">
        <f>'Сводный отчет'!E51</f>
        <v>16</v>
      </c>
      <c r="E54" s="243">
        <f>'Сводный отчет'!F51</f>
        <v>10</v>
      </c>
      <c r="F54" s="243" t="str">
        <f>'Сводный отчет'!G51</f>
        <v>М</v>
      </c>
      <c r="G54" s="244">
        <f>'Сводный отчет'!H51</f>
        <v>4.3</v>
      </c>
      <c r="H54" s="243">
        <f>'Сводный отчет'!I51</f>
        <v>51</v>
      </c>
      <c r="I54" s="243">
        <f>'Сводный отчет'!J51</f>
        <v>10.17</v>
      </c>
      <c r="J54" s="243">
        <f>'Сводный отчет'!K51</f>
        <v>60</v>
      </c>
      <c r="K54" s="243">
        <f>'Сводный отчет'!L51</f>
        <v>0</v>
      </c>
      <c r="L54" s="243" t="str">
        <f>'Сводный отчет'!M51</f>
        <v/>
      </c>
      <c r="M54" s="243" t="str">
        <f>'Сводный отчет'!N51</f>
        <v>0,31,47</v>
      </c>
      <c r="N54" s="243">
        <f>'Сводный отчет'!O51</f>
        <v>49</v>
      </c>
      <c r="O54" s="243">
        <f>'Сводный отчет'!P51</f>
        <v>34</v>
      </c>
      <c r="P54" s="243">
        <f>'Сводный отчет'!Q51</f>
        <v>34</v>
      </c>
      <c r="Q54" s="243">
        <f>'Сводный отчет'!R51</f>
        <v>248</v>
      </c>
      <c r="R54" s="243">
        <f>'Сводный отчет'!S51</f>
        <v>39</v>
      </c>
      <c r="S54" s="243">
        <f>'Сводный отчет'!T51</f>
        <v>14</v>
      </c>
      <c r="T54" s="243">
        <f>'Сводный отчет'!U51</f>
        <v>18</v>
      </c>
      <c r="U54" s="243">
        <f>'Сводный отчет'!V51</f>
        <v>251</v>
      </c>
      <c r="V54" s="521"/>
      <c r="W54" s="521"/>
      <c r="X54" s="521"/>
      <c r="Y54" s="521"/>
      <c r="Z54" s="526"/>
      <c r="AA54" s="683">
        <f t="shared" si="5"/>
        <v>6</v>
      </c>
      <c r="AB54" s="684"/>
      <c r="AC54">
        <f>IFERROR(IF(F54="М",INDEX('Юноши '!$W$3:$W$49,MATCH(B54,'Юноши '!$C$3:$C$49,0)),""),"")</f>
        <v>13</v>
      </c>
      <c r="AD54">
        <f>IFERROR(IF(F54="М",INDEX('Юноши '!$X$3:$X$44,MATCH(B54,'Юноши '!$C$3:$C$49,0)),""),"")</f>
        <v>11</v>
      </c>
    </row>
    <row r="55" spans="1:30" ht="21" x14ac:dyDescent="0.35">
      <c r="A55" s="511" t="str">
        <f>'Сводный отчет'!B65</f>
        <v>Могилевская Область</v>
      </c>
      <c r="B55" s="243" t="str">
        <f>'Сводный отчет'!C65</f>
        <v>Юбко Михаил</v>
      </c>
      <c r="C55" s="243">
        <f>'Сводный отчет'!D65</f>
        <v>39303</v>
      </c>
      <c r="D55" s="243">
        <f>'Сводный отчет'!E65</f>
        <v>15</v>
      </c>
      <c r="E55" s="243">
        <f>'Сводный отчет'!F65</f>
        <v>10</v>
      </c>
      <c r="F55" s="243" t="str">
        <f>'Сводный отчет'!G65</f>
        <v>М</v>
      </c>
      <c r="G55" s="244">
        <f>'Сводный отчет'!H65</f>
        <v>4.0999999999999996</v>
      </c>
      <c r="H55" s="243">
        <f>'Сводный отчет'!I65</f>
        <v>58</v>
      </c>
      <c r="I55" s="243">
        <f>'Сводный отчет'!J65</f>
        <v>5.21</v>
      </c>
      <c r="J55" s="243">
        <f>'Сводный отчет'!K65</f>
        <v>45</v>
      </c>
      <c r="K55" s="243">
        <f>'Сводный отчет'!L65</f>
        <v>0</v>
      </c>
      <c r="L55" s="243" t="str">
        <f>'Сводный отчет'!M65</f>
        <v/>
      </c>
      <c r="M55" s="243" t="str">
        <f>'Сводный отчет'!N65</f>
        <v>0,14,24</v>
      </c>
      <c r="N55" s="243">
        <f>'Сводный отчет'!O65</f>
        <v>55</v>
      </c>
      <c r="O55" s="243">
        <f>'Сводный отчет'!P65</f>
        <v>34</v>
      </c>
      <c r="P55" s="243">
        <f>'Сводный отчет'!Q65</f>
        <v>34</v>
      </c>
      <c r="Q55" s="243">
        <f>'Сводный отчет'!R65</f>
        <v>272</v>
      </c>
      <c r="R55" s="243">
        <f>'Сводный отчет'!S65</f>
        <v>60</v>
      </c>
      <c r="S55" s="243">
        <f>'Сводный отчет'!T65</f>
        <v>29</v>
      </c>
      <c r="T55" s="243">
        <f>'Сводный отчет'!U65</f>
        <v>57</v>
      </c>
      <c r="U55" s="243">
        <f>'Сводный отчет'!V65</f>
        <v>309</v>
      </c>
      <c r="V55" s="521"/>
      <c r="W55" s="521"/>
      <c r="X55" s="521"/>
      <c r="Y55" s="521"/>
      <c r="Z55" s="526"/>
      <c r="AA55" s="683">
        <f t="shared" si="5"/>
        <v>1</v>
      </c>
      <c r="AB55" s="684"/>
      <c r="AC55">
        <f>IFERROR(IF(F55="М",INDEX('Юноши '!$W$3:$W$49,MATCH(B55,'Юноши '!$C$3:$C$49,0)),""),"")</f>
        <v>1</v>
      </c>
      <c r="AD55">
        <f>IFERROR(IF(F55="М",INDEX('Юноши '!$X$3:$X$44,MATCH(B55,'Юноши '!$C$3:$C$49,0)),""),"")</f>
        <v>1</v>
      </c>
    </row>
    <row r="56" spans="1:30" ht="21" x14ac:dyDescent="0.35">
      <c r="A56" s="511" t="str">
        <f>'Сводный отчет'!B79</f>
        <v>Минская область</v>
      </c>
      <c r="B56" s="243" t="str">
        <f>'Сводный отчет'!C79</f>
        <v>Жуков Александр</v>
      </c>
      <c r="C56" s="243">
        <f>'Сводный отчет'!D79</f>
        <v>38957</v>
      </c>
      <c r="D56" s="243">
        <f>'Сводный отчет'!E79</f>
        <v>16</v>
      </c>
      <c r="E56" s="243">
        <f>'Сводный отчет'!F79</f>
        <v>10</v>
      </c>
      <c r="F56" s="243" t="str">
        <f>'Сводный отчет'!G79</f>
        <v>М</v>
      </c>
      <c r="G56" s="244">
        <f>'Сводный отчет'!H79</f>
        <v>4.5999999999999996</v>
      </c>
      <c r="H56" s="243">
        <f>'Сводный отчет'!I79</f>
        <v>42</v>
      </c>
      <c r="I56" s="243">
        <f>'Сводный отчет'!J79</f>
        <v>13.22</v>
      </c>
      <c r="J56" s="243">
        <f>'Сводный отчет'!K79</f>
        <v>22</v>
      </c>
      <c r="K56" s="243">
        <f>'Сводный отчет'!L79</f>
        <v>0</v>
      </c>
      <c r="L56" s="243" t="str">
        <f>'Сводный отчет'!M79</f>
        <v/>
      </c>
      <c r="M56" s="243" t="str">
        <f>'Сводный отчет'!N79</f>
        <v>0,25,38</v>
      </c>
      <c r="N56" s="243">
        <f>'Сводный отчет'!O79</f>
        <v>60</v>
      </c>
      <c r="O56" s="243">
        <f>'Сводный отчет'!P79</f>
        <v>13</v>
      </c>
      <c r="P56" s="243">
        <f>'Сводный отчет'!Q79</f>
        <v>13</v>
      </c>
      <c r="Q56" s="243">
        <f>'Сводный отчет'!R79</f>
        <v>270</v>
      </c>
      <c r="R56" s="243">
        <f>'Сводный отчет'!S79</f>
        <v>50</v>
      </c>
      <c r="S56" s="243">
        <f>'Сводный отчет'!T79</f>
        <v>21</v>
      </c>
      <c r="T56" s="243">
        <f>'Сводный отчет'!U79</f>
        <v>32</v>
      </c>
      <c r="U56" s="243">
        <f>'Сводный отчет'!V79</f>
        <v>219</v>
      </c>
      <c r="V56" s="521"/>
      <c r="W56" s="521"/>
      <c r="X56" s="521"/>
      <c r="Y56" s="521"/>
      <c r="Z56" s="526"/>
      <c r="AA56" s="683">
        <f t="shared" si="5"/>
        <v>7</v>
      </c>
      <c r="AB56" s="684"/>
      <c r="AC56">
        <f>IFERROR(IF(F56="М",INDEX('Юноши '!$W$3:$W$49,MATCH(B56,'Юноши '!$C$3:$C$49,0)),""),"")</f>
        <v>26</v>
      </c>
      <c r="AD56">
        <f>IFERROR(IF(F56="М",INDEX('Юноши '!$X$3:$X$44,MATCH(B56,'Юноши '!$C$3:$C$49,0)),""),"")</f>
        <v>20</v>
      </c>
    </row>
    <row r="57" spans="1:30" ht="21.75" thickBot="1" x14ac:dyDescent="0.4">
      <c r="A57" s="523" t="str">
        <f>IF(ISBLANK('Сводный отчет'!B93),"",'Сводный отчет'!B93)</f>
        <v>г. Минск</v>
      </c>
      <c r="B57" s="249" t="str">
        <f>IF(ISBLANK('Сводный отчет'!C93),"",'Сводный отчет'!C93)</f>
        <v>Пранович Никита</v>
      </c>
      <c r="C57" s="249">
        <f>IF(ISBLANK('Сводный отчет'!D93),"",'Сводный отчет'!D93)</f>
        <v>38917</v>
      </c>
      <c r="D57" s="249">
        <f>IF(ISBLANK('Сводный отчет'!E93),"",'Сводный отчет'!E93)</f>
        <v>16</v>
      </c>
      <c r="E57" s="249">
        <f>IF(ISBLANK('Сводный отчет'!F93),"",'Сводный отчет'!F93)</f>
        <v>10</v>
      </c>
      <c r="F57" s="249" t="str">
        <f>IF(ISBLANK('Сводный отчет'!G93),"",'Сводный отчет'!G93)</f>
        <v>М</v>
      </c>
      <c r="G57" s="528">
        <f>IF(ISBLANK('Сводный отчет'!H93),"",'Сводный отчет'!H93)</f>
        <v>4.2</v>
      </c>
      <c r="H57" s="582">
        <f>IF(ISBLANK('Сводный отчет'!I93),"",'Сводный отчет'!I93)</f>
        <v>54</v>
      </c>
      <c r="I57" s="249">
        <f>IF(ISBLANK('Сводный отчет'!J93),"",'Сводный отчет'!J93)</f>
        <v>10.23</v>
      </c>
      <c r="J57" s="584">
        <f>IF(ISBLANK('Сводный отчет'!K93),"",'Сводный отчет'!K93)</f>
        <v>60</v>
      </c>
      <c r="K57" s="249" t="str">
        <f>IF(ISBLANK('Сводный отчет'!L93),"",'Сводный отчет'!L93)</f>
        <v/>
      </c>
      <c r="L57" s="249" t="str">
        <f>IF(ISBLANK('Сводный отчет'!M93),"",'Сводный отчет'!M93)</f>
        <v/>
      </c>
      <c r="M57" s="249" t="str">
        <f>IF(ISBLANK('Сводный отчет'!N93),"",'Сводный отчет'!N93)</f>
        <v>0,34,60</v>
      </c>
      <c r="N57" s="249">
        <f>IF(ISBLANK('Сводный отчет'!O93),"",'Сводный отчет'!O93)</f>
        <v>42</v>
      </c>
      <c r="O57" s="249">
        <f>IF(ISBLANK('Сводный отчет'!P93),"",'Сводный отчет'!P93)</f>
        <v>22</v>
      </c>
      <c r="P57" s="249">
        <f>IF(ISBLANK('Сводный отчет'!Q93),"",'Сводный отчет'!Q93)</f>
        <v>22</v>
      </c>
      <c r="Q57" s="249">
        <f>IF(ISBLANK('Сводный отчет'!R93),"",'Сводный отчет'!R93)</f>
        <v>274</v>
      </c>
      <c r="R57" s="249">
        <f>IF(ISBLANK('Сводный отчет'!S93),"",'Сводный отчет'!S93)</f>
        <v>52</v>
      </c>
      <c r="S57" s="249">
        <f>IF(ISBLANK('Сводный отчет'!T93),"",'Сводный отчет'!T93)</f>
        <v>24</v>
      </c>
      <c r="T57" s="249">
        <f>IF(ISBLANK('Сводный отчет'!U93),"",'Сводный отчет'!U93)</f>
        <v>38</v>
      </c>
      <c r="U57" s="249">
        <f>IF(ISBLANK('Сводный отчет'!V93),"",'Сводный отчет'!V93)</f>
        <v>268</v>
      </c>
      <c r="V57" s="524"/>
      <c r="W57" s="524"/>
      <c r="X57" s="524"/>
      <c r="Y57" s="524"/>
      <c r="Z57" s="527"/>
      <c r="AA57" s="677">
        <v>3</v>
      </c>
      <c r="AB57" s="678"/>
    </row>
    <row r="58" spans="1:30" ht="20.25" hidden="1" customHeight="1" x14ac:dyDescent="0.25">
      <c r="A58" s="650" t="s">
        <v>192</v>
      </c>
      <c r="B58" s="651"/>
      <c r="C58" s="651"/>
      <c r="D58" s="651"/>
      <c r="E58" s="651"/>
      <c r="F58" s="651"/>
      <c r="G58" s="651"/>
      <c r="H58" s="651"/>
      <c r="I58" s="651"/>
      <c r="J58" s="651"/>
      <c r="K58" s="651"/>
      <c r="L58" s="651"/>
      <c r="M58" s="651"/>
      <c r="N58" s="651"/>
      <c r="O58" s="651"/>
      <c r="P58" s="651"/>
      <c r="Q58" s="651"/>
      <c r="R58" s="651"/>
      <c r="S58" s="651"/>
      <c r="T58" s="651"/>
      <c r="U58" s="651"/>
      <c r="V58" s="651"/>
      <c r="W58" s="651"/>
      <c r="X58" s="651"/>
      <c r="Y58" s="651"/>
      <c r="Z58" s="651"/>
      <c r="AA58" s="651"/>
      <c r="AB58" s="652"/>
      <c r="AC58" t="str">
        <f>IFERROR(IF(F58="М",INDEX('Юноши '!$W$3:$W$49,MATCH(B58,'Юноши '!$C$3:$C$49,0)),""),"")</f>
        <v/>
      </c>
      <c r="AD58" t="str">
        <f>IFERROR(IF(F58="М",INDEX('Юноши '!$X$3:$X$44,MATCH(B58,'Юноши '!$C$3:$C$49,0)),""),"")</f>
        <v/>
      </c>
    </row>
    <row r="59" spans="1:30" ht="15.75" hidden="1" thickBot="1" x14ac:dyDescent="0.3">
      <c r="A59" s="650"/>
      <c r="B59" s="651"/>
      <c r="C59" s="651"/>
      <c r="D59" s="651"/>
      <c r="E59" s="651"/>
      <c r="F59" s="651"/>
      <c r="G59" s="651"/>
      <c r="H59" s="651"/>
      <c r="I59" s="651"/>
      <c r="J59" s="651"/>
      <c r="K59" s="651"/>
      <c r="L59" s="651"/>
      <c r="M59" s="651"/>
      <c r="N59" s="651"/>
      <c r="O59" s="651"/>
      <c r="P59" s="651"/>
      <c r="Q59" s="651"/>
      <c r="R59" s="651"/>
      <c r="S59" s="651"/>
      <c r="T59" s="651"/>
      <c r="U59" s="651"/>
      <c r="V59" s="651"/>
      <c r="W59" s="651"/>
      <c r="X59" s="651"/>
      <c r="Y59" s="651"/>
      <c r="Z59" s="651"/>
      <c r="AA59" s="651"/>
      <c r="AB59" s="652"/>
      <c r="AC59" t="str">
        <f>IFERROR(IF(F59="М",INDEX('Юноши '!$W$3:$W$49,MATCH(B59,'Юноши '!$C$3:$C$49,0)),""),"")</f>
        <v/>
      </c>
      <c r="AD59" t="str">
        <f>IFERROR(IF(F59="М",INDEX('Юноши '!$X$3:$X$44,MATCH(B59,'Юноши '!$C$3:$C$49,0)),""),"")</f>
        <v/>
      </c>
    </row>
    <row r="60" spans="1:30" ht="21" hidden="1" x14ac:dyDescent="0.35">
      <c r="A60" s="510" t="str">
        <f>'Сводный отчет'!B10</f>
        <v>Брестская область</v>
      </c>
      <c r="B60" s="238">
        <f>'Сводный отчет'!C10</f>
        <v>0</v>
      </c>
      <c r="C60" s="238">
        <f>'Сводный отчет'!D10</f>
        <v>0</v>
      </c>
      <c r="D60" s="238" t="str">
        <f>'Сводный отчет'!E10</f>
        <v/>
      </c>
      <c r="E60" s="238">
        <f>'Сводный отчет'!F10</f>
        <v>11</v>
      </c>
      <c r="F60" s="238" t="str">
        <f>'Сводный отчет'!G10</f>
        <v>М</v>
      </c>
      <c r="G60" s="238">
        <f>'Сводный отчет'!H10</f>
        <v>0</v>
      </c>
      <c r="H60" s="238" t="str">
        <f>'Сводный отчет'!I10</f>
        <v/>
      </c>
      <c r="I60" s="238">
        <f>'Сводный отчет'!J10</f>
        <v>0</v>
      </c>
      <c r="J60" s="238" t="str">
        <f>'Сводный отчет'!K10</f>
        <v/>
      </c>
      <c r="K60" s="238">
        <f>'Сводный отчет'!L10</f>
        <v>0</v>
      </c>
      <c r="L60" s="238">
        <f>'Сводный отчет'!M10</f>
        <v>0</v>
      </c>
      <c r="M60" s="238">
        <f>'Сводный отчет'!N10</f>
        <v>0</v>
      </c>
      <c r="N60" s="238" t="str">
        <f>'Сводный отчет'!O10</f>
        <v/>
      </c>
      <c r="O60" s="238">
        <f>'Сводный отчет'!P10</f>
        <v>0</v>
      </c>
      <c r="P60" s="238" t="str">
        <f>'Сводный отчет'!Q10</f>
        <v/>
      </c>
      <c r="Q60" s="238">
        <f>'Сводный отчет'!R10</f>
        <v>0</v>
      </c>
      <c r="R60" s="238" t="str">
        <f>'Сводный отчет'!S10</f>
        <v/>
      </c>
      <c r="S60" s="238">
        <f>'Сводный отчет'!T10</f>
        <v>0</v>
      </c>
      <c r="T60" s="238" t="str">
        <f>'Сводный отчет'!U10</f>
        <v/>
      </c>
      <c r="U60" s="238">
        <f>'Сводный отчет'!V10</f>
        <v>0</v>
      </c>
      <c r="V60" s="522"/>
      <c r="W60" s="522"/>
      <c r="X60" s="522"/>
      <c r="Y60" s="522"/>
      <c r="Z60" s="525"/>
      <c r="AA60" s="648">
        <f>IFERROR(_xlfn.RANK.EQ(U60,$U$60:$U$66,0),"")</f>
        <v>1</v>
      </c>
      <c r="AB60" s="649"/>
      <c r="AC60" t="str">
        <f>IFERROR(IF(F60="М",INDEX('Юноши '!$W$3:$W$49,MATCH(B60,'Юноши '!$C$3:$C$49,0)),""),"")</f>
        <v/>
      </c>
      <c r="AD60" t="str">
        <f>IFERROR(IF(F60="М",INDEX('Юноши '!$X$3:$X$44,MATCH(B60,'Юноши '!$C$3:$C$49,0)),""),"")</f>
        <v/>
      </c>
    </row>
    <row r="61" spans="1:30" ht="21" hidden="1" x14ac:dyDescent="0.35">
      <c r="A61" s="511" t="str">
        <f>'Сводный отчет'!B24</f>
        <v>Витебская область</v>
      </c>
      <c r="B61" s="243">
        <f>'Сводный отчет'!C24</f>
        <v>0</v>
      </c>
      <c r="C61" s="243">
        <f>'Сводный отчет'!D24</f>
        <v>0</v>
      </c>
      <c r="D61" s="243" t="str">
        <f>'Сводный отчет'!E24</f>
        <v/>
      </c>
      <c r="E61" s="243">
        <f>'Сводный отчет'!F24</f>
        <v>11</v>
      </c>
      <c r="F61" s="243" t="str">
        <f>'Сводный отчет'!G24</f>
        <v>М</v>
      </c>
      <c r="G61" s="243">
        <f>'Сводный отчет'!H24</f>
        <v>0</v>
      </c>
      <c r="H61" s="243" t="str">
        <f>'Сводный отчет'!I24</f>
        <v/>
      </c>
      <c r="I61" s="243">
        <f>'Сводный отчет'!J24</f>
        <v>0</v>
      </c>
      <c r="J61" s="243" t="str">
        <f>'Сводный отчет'!K24</f>
        <v/>
      </c>
      <c r="K61" s="243">
        <f>'Сводный отчет'!L24</f>
        <v>0</v>
      </c>
      <c r="L61" s="243">
        <f>'Сводный отчет'!M24</f>
        <v>0</v>
      </c>
      <c r="M61" s="243">
        <f>'Сводный отчет'!N24</f>
        <v>0</v>
      </c>
      <c r="N61" s="243" t="str">
        <f>'Сводный отчет'!O24</f>
        <v/>
      </c>
      <c r="O61" s="243">
        <f>'Сводный отчет'!P24</f>
        <v>0</v>
      </c>
      <c r="P61" s="243" t="str">
        <f>'Сводный отчет'!Q24</f>
        <v/>
      </c>
      <c r="Q61" s="243">
        <f>'Сводный отчет'!R24</f>
        <v>0</v>
      </c>
      <c r="R61" s="243" t="str">
        <f>'Сводный отчет'!S24</f>
        <v/>
      </c>
      <c r="S61" s="243">
        <f>'Сводный отчет'!T24</f>
        <v>0</v>
      </c>
      <c r="T61" s="243" t="str">
        <f>'Сводный отчет'!U24</f>
        <v/>
      </c>
      <c r="U61" s="243">
        <f>'Сводный отчет'!V24</f>
        <v>0</v>
      </c>
      <c r="V61" s="521"/>
      <c r="W61" s="521"/>
      <c r="X61" s="521"/>
      <c r="Y61" s="521"/>
      <c r="Z61" s="526"/>
      <c r="AA61" s="683">
        <f t="shared" ref="AA61:AA66" si="6">IFERROR(_xlfn.RANK.EQ(U61,$U$60:$U$66,0),"")</f>
        <v>1</v>
      </c>
      <c r="AB61" s="684"/>
      <c r="AC61" t="str">
        <f>IFERROR(IF(F61="М",INDEX('Юноши '!$W$3:$W$49,MATCH(B61,'Юноши '!$C$3:$C$49,0)),""),"")</f>
        <v/>
      </c>
      <c r="AD61" t="str">
        <f>IFERROR(IF(F61="М",INDEX('Юноши '!$X$3:$X$44,MATCH(B61,'Юноши '!$C$3:$C$49,0)),""),"")</f>
        <v/>
      </c>
    </row>
    <row r="62" spans="1:30" ht="21" hidden="1" x14ac:dyDescent="0.35">
      <c r="A62" s="511" t="str">
        <f>'Сводный отчет'!B38</f>
        <v>Гомельская область</v>
      </c>
      <c r="B62" s="243">
        <f>'Сводный отчет'!C38</f>
        <v>0</v>
      </c>
      <c r="C62" s="243">
        <f>'Сводный отчет'!D38</f>
        <v>0</v>
      </c>
      <c r="D62" s="243" t="str">
        <f>'Сводный отчет'!E38</f>
        <v/>
      </c>
      <c r="E62" s="243">
        <f>'Сводный отчет'!F38</f>
        <v>11</v>
      </c>
      <c r="F62" s="243" t="str">
        <f>'Сводный отчет'!G38</f>
        <v>М</v>
      </c>
      <c r="G62" s="243">
        <f>'Сводный отчет'!H38</f>
        <v>0</v>
      </c>
      <c r="H62" s="243" t="str">
        <f>'Сводный отчет'!I38</f>
        <v/>
      </c>
      <c r="I62" s="243">
        <f>'Сводный отчет'!J38</f>
        <v>0</v>
      </c>
      <c r="J62" s="243" t="str">
        <f>'Сводный отчет'!K38</f>
        <v/>
      </c>
      <c r="K62" s="243">
        <f>'Сводный отчет'!L38</f>
        <v>0</v>
      </c>
      <c r="L62" s="243">
        <f>'Сводный отчет'!M38</f>
        <v>0</v>
      </c>
      <c r="M62" s="243">
        <f>'Сводный отчет'!N38</f>
        <v>0</v>
      </c>
      <c r="N62" s="243" t="str">
        <f>'Сводный отчет'!O38</f>
        <v/>
      </c>
      <c r="O62" s="243">
        <f>'Сводный отчет'!P38</f>
        <v>0</v>
      </c>
      <c r="P62" s="243" t="str">
        <f>'Сводный отчет'!Q38</f>
        <v/>
      </c>
      <c r="Q62" s="243">
        <f>'Сводный отчет'!R38</f>
        <v>0</v>
      </c>
      <c r="R62" s="243" t="str">
        <f>'Сводный отчет'!S38</f>
        <v/>
      </c>
      <c r="S62" s="243">
        <f>'Сводный отчет'!T38</f>
        <v>0</v>
      </c>
      <c r="T62" s="243" t="str">
        <f>'Сводный отчет'!U38</f>
        <v/>
      </c>
      <c r="U62" s="243">
        <f>'Сводный отчет'!V38</f>
        <v>0</v>
      </c>
      <c r="V62" s="521"/>
      <c r="W62" s="521"/>
      <c r="X62" s="521"/>
      <c r="Y62" s="521"/>
      <c r="Z62" s="526"/>
      <c r="AA62" s="683">
        <f t="shared" si="6"/>
        <v>1</v>
      </c>
      <c r="AB62" s="684"/>
      <c r="AC62" t="str">
        <f>IFERROR(IF(F62="М",INDEX('Юноши '!$W$3:$W$49,MATCH(B62,'Юноши '!$C$3:$C$49,0)),""),"")</f>
        <v/>
      </c>
      <c r="AD62" t="str">
        <f>IFERROR(IF(F62="М",INDEX('Юноши '!$X$3:$X$44,MATCH(B62,'Юноши '!$C$3:$C$49,0)),""),"")</f>
        <v/>
      </c>
    </row>
    <row r="63" spans="1:30" ht="21" hidden="1" x14ac:dyDescent="0.35">
      <c r="A63" s="511" t="str">
        <f>'Сводный отчет'!B52</f>
        <v>Гродненская область</v>
      </c>
      <c r="B63" s="243">
        <f>'Сводный отчет'!C52</f>
        <v>0</v>
      </c>
      <c r="C63" s="243">
        <f>'Сводный отчет'!D52</f>
        <v>0</v>
      </c>
      <c r="D63" s="243" t="str">
        <f>'Сводный отчет'!E52</f>
        <v/>
      </c>
      <c r="E63" s="243">
        <f>'Сводный отчет'!F52</f>
        <v>11</v>
      </c>
      <c r="F63" s="243" t="str">
        <f>'Сводный отчет'!G52</f>
        <v>М</v>
      </c>
      <c r="G63" s="243">
        <f>'Сводный отчет'!H52</f>
        <v>0</v>
      </c>
      <c r="H63" s="243" t="str">
        <f>'Сводный отчет'!I52</f>
        <v/>
      </c>
      <c r="I63" s="243">
        <f>'Сводный отчет'!J52</f>
        <v>0</v>
      </c>
      <c r="J63" s="243" t="str">
        <f>'Сводный отчет'!K52</f>
        <v/>
      </c>
      <c r="K63" s="243">
        <f>'Сводный отчет'!L52</f>
        <v>0</v>
      </c>
      <c r="L63" s="243" t="str">
        <f>'Сводный отчет'!M52</f>
        <v/>
      </c>
      <c r="M63" s="243">
        <f>'Сводный отчет'!N52</f>
        <v>0</v>
      </c>
      <c r="N63" s="243" t="str">
        <f>'Сводный отчет'!O52</f>
        <v/>
      </c>
      <c r="O63" s="243">
        <f>'Сводный отчет'!P52</f>
        <v>0</v>
      </c>
      <c r="P63" s="243" t="str">
        <f>'Сводный отчет'!Q52</f>
        <v/>
      </c>
      <c r="Q63" s="243">
        <f>'Сводный отчет'!R52</f>
        <v>0</v>
      </c>
      <c r="R63" s="243" t="str">
        <f>'Сводный отчет'!S52</f>
        <v/>
      </c>
      <c r="S63" s="243">
        <f>'Сводный отчет'!T52</f>
        <v>0</v>
      </c>
      <c r="T63" s="243" t="str">
        <f>'Сводный отчет'!U52</f>
        <v/>
      </c>
      <c r="U63" s="243">
        <f>'Сводный отчет'!V52</f>
        <v>0</v>
      </c>
      <c r="V63" s="521"/>
      <c r="W63" s="521"/>
      <c r="X63" s="521"/>
      <c r="Y63" s="521"/>
      <c r="Z63" s="526"/>
      <c r="AA63" s="683">
        <f t="shared" si="6"/>
        <v>1</v>
      </c>
      <c r="AB63" s="684"/>
      <c r="AC63" t="str">
        <f>IFERROR(IF(F63="М",INDEX('Юноши '!$W$3:$W$49,MATCH(B63,'Юноши '!$C$3:$C$49,0)),""),"")</f>
        <v/>
      </c>
      <c r="AD63" t="str">
        <f>IFERROR(IF(F63="М",INDEX('Юноши '!$X$3:$X$44,MATCH(B63,'Юноши '!$C$3:$C$49,0)),""),"")</f>
        <v/>
      </c>
    </row>
    <row r="64" spans="1:30" ht="21" hidden="1" x14ac:dyDescent="0.35">
      <c r="A64" s="511" t="str">
        <f>'Сводный отчет'!B66</f>
        <v>Могилевская Область</v>
      </c>
      <c r="B64" s="243">
        <f>'Сводный отчет'!C66</f>
        <v>0</v>
      </c>
      <c r="C64" s="243">
        <f>'Сводный отчет'!D66</f>
        <v>0</v>
      </c>
      <c r="D64" s="243" t="str">
        <f>'Сводный отчет'!E66</f>
        <v/>
      </c>
      <c r="E64" s="243">
        <f>'Сводный отчет'!F66</f>
        <v>11</v>
      </c>
      <c r="F64" s="243" t="str">
        <f>'Сводный отчет'!G66</f>
        <v>М</v>
      </c>
      <c r="G64" s="243">
        <f>'Сводный отчет'!H66</f>
        <v>0</v>
      </c>
      <c r="H64" s="243" t="str">
        <f>'Сводный отчет'!I66</f>
        <v/>
      </c>
      <c r="I64" s="243">
        <f>'Сводный отчет'!J66</f>
        <v>0</v>
      </c>
      <c r="J64" s="243" t="str">
        <f>'Сводный отчет'!K66</f>
        <v/>
      </c>
      <c r="K64" s="243">
        <f>'Сводный отчет'!L66</f>
        <v>0</v>
      </c>
      <c r="L64" s="243" t="str">
        <f>'Сводный отчет'!M66</f>
        <v/>
      </c>
      <c r="M64" s="243">
        <f>'Сводный отчет'!N66</f>
        <v>0</v>
      </c>
      <c r="N64" s="243" t="str">
        <f>'Сводный отчет'!O66</f>
        <v/>
      </c>
      <c r="O64" s="243">
        <f>'Сводный отчет'!P66</f>
        <v>0</v>
      </c>
      <c r="P64" s="243" t="str">
        <f>'Сводный отчет'!Q66</f>
        <v/>
      </c>
      <c r="Q64" s="243">
        <f>'Сводный отчет'!R66</f>
        <v>0</v>
      </c>
      <c r="R64" s="243" t="str">
        <f>'Сводный отчет'!S66</f>
        <v/>
      </c>
      <c r="S64" s="243">
        <f>'Сводный отчет'!T66</f>
        <v>0</v>
      </c>
      <c r="T64" s="243" t="str">
        <f>'Сводный отчет'!U66</f>
        <v/>
      </c>
      <c r="U64" s="243">
        <f>'Сводный отчет'!V66</f>
        <v>0</v>
      </c>
      <c r="V64" s="521"/>
      <c r="W64" s="521"/>
      <c r="X64" s="521"/>
      <c r="Y64" s="521"/>
      <c r="Z64" s="526"/>
      <c r="AA64" s="683">
        <f t="shared" si="6"/>
        <v>1</v>
      </c>
      <c r="AB64" s="684"/>
      <c r="AC64" t="str">
        <f>IFERROR(IF(F64="М",INDEX('Юноши '!$W$3:$W$49,MATCH(B64,'Юноши '!$C$3:$C$49,0)),""),"")</f>
        <v/>
      </c>
      <c r="AD64" t="str">
        <f>IFERROR(IF(F64="М",INDEX('Юноши '!$X$3:$X$44,MATCH(B64,'Юноши '!$C$3:$C$49,0)),""),"")</f>
        <v/>
      </c>
    </row>
    <row r="65" spans="1:30" ht="21" hidden="1" x14ac:dyDescent="0.35">
      <c r="A65" s="511" t="str">
        <f>'Сводный отчет'!B80</f>
        <v>Минская область</v>
      </c>
      <c r="B65" s="243">
        <f>'Сводный отчет'!C80</f>
        <v>0</v>
      </c>
      <c r="C65" s="243">
        <f>'Сводный отчет'!D80</f>
        <v>0</v>
      </c>
      <c r="D65" s="243" t="str">
        <f>'Сводный отчет'!E80</f>
        <v/>
      </c>
      <c r="E65" s="243">
        <f>'Сводный отчет'!F80</f>
        <v>11</v>
      </c>
      <c r="F65" s="243" t="str">
        <f>'Сводный отчет'!G80</f>
        <v>М</v>
      </c>
      <c r="G65" s="243">
        <f>'Сводный отчет'!H80</f>
        <v>0</v>
      </c>
      <c r="H65" s="243" t="str">
        <f>'Сводный отчет'!I80</f>
        <v/>
      </c>
      <c r="I65" s="243">
        <f>'Сводный отчет'!J80</f>
        <v>0</v>
      </c>
      <c r="J65" s="243" t="str">
        <f>'Сводный отчет'!K80</f>
        <v/>
      </c>
      <c r="K65" s="243">
        <f>'Сводный отчет'!L80</f>
        <v>0</v>
      </c>
      <c r="L65" s="243" t="str">
        <f>'Сводный отчет'!M80</f>
        <v/>
      </c>
      <c r="M65" s="243">
        <f>'Сводный отчет'!N80</f>
        <v>0</v>
      </c>
      <c r="N65" s="243" t="str">
        <f>'Сводный отчет'!O80</f>
        <v/>
      </c>
      <c r="O65" s="243">
        <f>'Сводный отчет'!P80</f>
        <v>0</v>
      </c>
      <c r="P65" s="243" t="str">
        <f>'Сводный отчет'!Q80</f>
        <v/>
      </c>
      <c r="Q65" s="243">
        <f>'Сводный отчет'!R80</f>
        <v>0</v>
      </c>
      <c r="R65" s="243" t="str">
        <f>'Сводный отчет'!S80</f>
        <v/>
      </c>
      <c r="S65" s="243">
        <f>'Сводный отчет'!T80</f>
        <v>0</v>
      </c>
      <c r="T65" s="243" t="str">
        <f>'Сводный отчет'!U80</f>
        <v/>
      </c>
      <c r="U65" s="243">
        <f>'Сводный отчет'!V80</f>
        <v>0</v>
      </c>
      <c r="V65" s="521"/>
      <c r="W65" s="521"/>
      <c r="X65" s="521"/>
      <c r="Y65" s="521"/>
      <c r="Z65" s="526"/>
      <c r="AA65" s="683">
        <f t="shared" si="6"/>
        <v>1</v>
      </c>
      <c r="AB65" s="684"/>
      <c r="AC65" t="str">
        <f>IFERROR(IF(F65="М",INDEX('Юноши '!$W$3:$W$49,MATCH(B65,'Юноши '!$C$3:$C$49,0)),""),"")</f>
        <v/>
      </c>
      <c r="AD65" t="str">
        <f>IFERROR(IF(F65="М",INDEX('Юноши '!$X$3:$X$44,MATCH(B65,'Юноши '!$C$3:$C$49,0)),""),"")</f>
        <v/>
      </c>
    </row>
    <row r="66" spans="1:30" ht="21.75" hidden="1" thickBot="1" x14ac:dyDescent="0.4">
      <c r="A66" s="523" t="str">
        <f>IF(ISBLANK('Сводный отчет'!B94),"",'Сводный отчет'!B94)</f>
        <v>г. Минск</v>
      </c>
      <c r="B66" s="249" t="str">
        <f>IF(ISBLANK('Сводный отчет'!C94),"",'Сводный отчет'!C94)</f>
        <v/>
      </c>
      <c r="C66" s="249" t="str">
        <f>IF(ISBLANK('Сводный отчет'!D94),"",'Сводный отчет'!D94)</f>
        <v/>
      </c>
      <c r="D66" s="249" t="str">
        <f>IF(ISBLANK('Сводный отчет'!E94),"",'Сводный отчет'!E94)</f>
        <v/>
      </c>
      <c r="E66" s="249">
        <f>IF(ISBLANK('Сводный отчет'!F94),"",'Сводный отчет'!F94)</f>
        <v>11</v>
      </c>
      <c r="F66" s="249" t="str">
        <f>IF(ISBLANK('Сводный отчет'!G94),"",'Сводный отчет'!G94)</f>
        <v>М</v>
      </c>
      <c r="G66" s="249" t="str">
        <f>IF(ISBLANK('Сводный отчет'!H94),"",'Сводный отчет'!H94)</f>
        <v/>
      </c>
      <c r="H66" s="249" t="str">
        <f>IF(ISBLANK('Сводный отчет'!I94),"",'Сводный отчет'!I94)</f>
        <v/>
      </c>
      <c r="I66" s="249" t="str">
        <f>IF(ISBLANK('Сводный отчет'!J94),"",'Сводный отчет'!J94)</f>
        <v/>
      </c>
      <c r="J66" s="249" t="str">
        <f>IF(ISBLANK('Сводный отчет'!K94),"",'Сводный отчет'!K94)</f>
        <v/>
      </c>
      <c r="K66" s="249" t="str">
        <f>IF(ISBLANK('Сводный отчет'!L94),"",'Сводный отчет'!L94)</f>
        <v/>
      </c>
      <c r="L66" s="249" t="str">
        <f>IF(ISBLANK('Сводный отчет'!M94),"",'Сводный отчет'!M94)</f>
        <v/>
      </c>
      <c r="M66" s="249" t="str">
        <f>IF(ISBLANK('Сводный отчет'!N94),"",'Сводный отчет'!N94)</f>
        <v/>
      </c>
      <c r="N66" s="249" t="str">
        <f>IF(ISBLANK('Сводный отчет'!O94),"",'Сводный отчет'!O94)</f>
        <v/>
      </c>
      <c r="O66" s="249" t="str">
        <f>IF(ISBLANK('Сводный отчет'!P94),"",'Сводный отчет'!P94)</f>
        <v/>
      </c>
      <c r="P66" s="249" t="str">
        <f>IF(ISBLANK('Сводный отчет'!Q94),"",'Сводный отчет'!Q94)</f>
        <v/>
      </c>
      <c r="Q66" s="249" t="str">
        <f>IF(ISBLANK('Сводный отчет'!R94),"",'Сводный отчет'!R94)</f>
        <v/>
      </c>
      <c r="R66" s="249" t="str">
        <f>IF(ISBLANK('Сводный отчет'!S94),"",'Сводный отчет'!S94)</f>
        <v/>
      </c>
      <c r="S66" s="249" t="str">
        <f>IF(ISBLANK('Сводный отчет'!T94),"",'Сводный отчет'!T94)</f>
        <v/>
      </c>
      <c r="T66" s="249" t="str">
        <f>IF(ISBLANK('Сводный отчет'!U94),"",'Сводный отчет'!U94)</f>
        <v/>
      </c>
      <c r="U66" s="249">
        <f>IF(ISBLANK('Сводный отчет'!V94),"",'Сводный отчет'!V94)</f>
        <v>0</v>
      </c>
      <c r="V66" s="524"/>
      <c r="W66" s="524"/>
      <c r="X66" s="524"/>
      <c r="Y66" s="524"/>
      <c r="Z66" s="527"/>
      <c r="AA66" s="677">
        <f t="shared" si="6"/>
        <v>1</v>
      </c>
      <c r="AB66" s="678"/>
    </row>
    <row r="69" spans="1:30" ht="26.25" customHeight="1" x14ac:dyDescent="0.45">
      <c r="A69" s="516" t="s">
        <v>201</v>
      </c>
      <c r="B69" s="516"/>
      <c r="C69" s="516"/>
      <c r="D69" s="517"/>
      <c r="F69" s="516"/>
      <c r="G69" s="516" t="s">
        <v>204</v>
      </c>
    </row>
    <row r="70" spans="1:30" ht="28.5" x14ac:dyDescent="0.45">
      <c r="A70" s="516" t="s">
        <v>202</v>
      </c>
      <c r="B70" s="516"/>
      <c r="C70" s="516"/>
      <c r="D70" s="517"/>
      <c r="F70" s="517"/>
      <c r="G70" s="516" t="s">
        <v>203</v>
      </c>
    </row>
  </sheetData>
  <mergeCells count="74">
    <mergeCell ref="AA64:AB64"/>
    <mergeCell ref="AA65:AB65"/>
    <mergeCell ref="AA55:AB55"/>
    <mergeCell ref="AA56:AB56"/>
    <mergeCell ref="AA60:AB60"/>
    <mergeCell ref="A58:AB59"/>
    <mergeCell ref="AA46:AB46"/>
    <mergeCell ref="AA47:AB47"/>
    <mergeCell ref="AA61:AB61"/>
    <mergeCell ref="AA62:AB62"/>
    <mergeCell ref="AA63:AB63"/>
    <mergeCell ref="AA51:AB51"/>
    <mergeCell ref="AA52:AB52"/>
    <mergeCell ref="AA53:AB53"/>
    <mergeCell ref="AA54:AB54"/>
    <mergeCell ref="A49:AB50"/>
    <mergeCell ref="AA57:AB57"/>
    <mergeCell ref="E2:E3"/>
    <mergeCell ref="F2:F3"/>
    <mergeCell ref="A2:A3"/>
    <mergeCell ref="AA10:AB10"/>
    <mergeCell ref="A4:AB5"/>
    <mergeCell ref="B2:B3"/>
    <mergeCell ref="C2:C3"/>
    <mergeCell ref="D2:D3"/>
    <mergeCell ref="O2:P2"/>
    <mergeCell ref="S2:T2"/>
    <mergeCell ref="U2:V2"/>
    <mergeCell ref="W2:X2"/>
    <mergeCell ref="Y2:Z2"/>
    <mergeCell ref="G2:H2"/>
    <mergeCell ref="I2:J2"/>
    <mergeCell ref="K2:L2"/>
    <mergeCell ref="AA11:AB11"/>
    <mergeCell ref="M2:N2"/>
    <mergeCell ref="Q2:R2"/>
    <mergeCell ref="AA15:AB15"/>
    <mergeCell ref="AA2:AB3"/>
    <mergeCell ref="AA6:AB6"/>
    <mergeCell ref="AA7:AB7"/>
    <mergeCell ref="AA8:AB8"/>
    <mergeCell ref="AA9:AB9"/>
    <mergeCell ref="A1:AB1"/>
    <mergeCell ref="AA43:AB43"/>
    <mergeCell ref="AA44:AB44"/>
    <mergeCell ref="AA45:AB45"/>
    <mergeCell ref="A31:AB32"/>
    <mergeCell ref="AA38:AB38"/>
    <mergeCell ref="AA34:AB34"/>
    <mergeCell ref="AA35:AB35"/>
    <mergeCell ref="AA36:AB36"/>
    <mergeCell ref="AA37:AB37"/>
    <mergeCell ref="AA42:AB42"/>
    <mergeCell ref="A40:AB41"/>
    <mergeCell ref="AA33:AB33"/>
    <mergeCell ref="AA20:AB20"/>
    <mergeCell ref="AA19:AB19"/>
    <mergeCell ref="AA16:AB16"/>
    <mergeCell ref="AA66:AB66"/>
    <mergeCell ref="AA12:AB12"/>
    <mergeCell ref="AA21:AB21"/>
    <mergeCell ref="AA30:AB30"/>
    <mergeCell ref="AA39:AB39"/>
    <mergeCell ref="AA48:AB48"/>
    <mergeCell ref="AA17:AB17"/>
    <mergeCell ref="AA18:AB18"/>
    <mergeCell ref="A13:AB14"/>
    <mergeCell ref="AA28:AB28"/>
    <mergeCell ref="AA29:AB29"/>
    <mergeCell ref="AA24:AB24"/>
    <mergeCell ref="AA25:AB25"/>
    <mergeCell ref="A22:AB23"/>
    <mergeCell ref="AA26:AB26"/>
    <mergeCell ref="AA27:AB27"/>
  </mergeCells>
  <phoneticPr fontId="0" type="noConversion"/>
  <conditionalFormatting sqref="U6:U12">
    <cfRule type="duplicateValues" dxfId="24" priority="7"/>
  </conditionalFormatting>
  <conditionalFormatting sqref="U15:U21">
    <cfRule type="duplicateValues" dxfId="23" priority="6"/>
  </conditionalFormatting>
  <conditionalFormatting sqref="U24:U30">
    <cfRule type="duplicateValues" dxfId="22" priority="5"/>
  </conditionalFormatting>
  <conditionalFormatting sqref="U33:U39">
    <cfRule type="duplicateValues" dxfId="21" priority="4"/>
  </conditionalFormatting>
  <conditionalFormatting sqref="U42:U48">
    <cfRule type="duplicateValues" dxfId="20" priority="3"/>
  </conditionalFormatting>
  <conditionalFormatting sqref="U51:U57">
    <cfRule type="duplicateValues" dxfId="19" priority="2"/>
  </conditionalFormatting>
  <conditionalFormatting sqref="U60:U66">
    <cfRule type="duplicateValues" dxfId="18" priority="1"/>
  </conditionalFormatting>
  <pageMargins left="0.70866141732283472" right="0.70866141732283472" top="0.74803149606299213" bottom="0.74803149606299213" header="0.31496062992125984" footer="0.31496062992125984"/>
  <pageSetup paperSize="9" scale="3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05"/>
  <sheetViews>
    <sheetView view="pageBreakPreview" zoomScale="70" zoomScaleNormal="70" zoomScaleSheetLayoutView="70" workbookViewId="0">
      <pane xSplit="6" ySplit="3" topLeftCell="H9" activePane="bottomRight" state="frozen"/>
      <selection pane="topRight" activeCell="G1" sqref="G1"/>
      <selection pane="bottomLeft" activeCell="A3" sqref="A3"/>
      <selection pane="bottomRight" activeCell="I104" sqref="I104"/>
    </sheetView>
  </sheetViews>
  <sheetFormatPr defaultColWidth="9.140625" defaultRowHeight="18.75" x14ac:dyDescent="0.25"/>
  <cols>
    <col min="1" max="1" width="6.5703125" style="2" customWidth="1"/>
    <col min="2" max="2" width="26.42578125" style="2" customWidth="1"/>
    <col min="3" max="3" width="29.28515625" style="2" customWidth="1"/>
    <col min="4" max="4" width="12.85546875" style="2" customWidth="1"/>
    <col min="5" max="5" width="7.5703125" style="140" customWidth="1"/>
    <col min="6" max="6" width="9.140625" style="2"/>
    <col min="7" max="7" width="9.140625" style="2" customWidth="1"/>
    <col min="8" max="8" width="15" style="195" customWidth="1"/>
    <col min="9" max="9" width="15.42578125" style="2" customWidth="1"/>
    <col min="10" max="10" width="13" style="257" customWidth="1"/>
    <col min="11" max="11" width="7.5703125" style="2" customWidth="1"/>
    <col min="12" max="12" width="14.85546875" style="2" hidden="1" customWidth="1"/>
    <col min="13" max="13" width="7.28515625" style="2" hidden="1" customWidth="1"/>
    <col min="14" max="14" width="13" style="2" customWidth="1"/>
    <col min="15" max="15" width="12.140625" style="2" customWidth="1"/>
    <col min="16" max="16" width="13.28515625" style="2" customWidth="1"/>
    <col min="17" max="17" width="10.42578125" style="2" customWidth="1"/>
    <col min="18" max="18" width="13.28515625" style="223" customWidth="1"/>
    <col min="19" max="19" width="9.140625" style="2" customWidth="1"/>
    <col min="20" max="20" width="13.28515625" style="2" customWidth="1"/>
    <col min="21" max="21" width="10.7109375" style="2" customWidth="1"/>
    <col min="22" max="22" width="10.85546875" style="2" customWidth="1"/>
    <col min="23" max="23" width="11" style="2" hidden="1" customWidth="1"/>
    <col min="24" max="24" width="11.28515625" style="2" hidden="1" customWidth="1"/>
    <col min="25" max="25" width="14.85546875" style="2" hidden="1" customWidth="1"/>
    <col min="26" max="26" width="11.42578125" style="2" customWidth="1"/>
    <col min="27" max="27" width="11.140625" style="2" customWidth="1"/>
    <col min="28" max="28" width="15.140625" style="2" bestFit="1" customWidth="1"/>
    <col min="29" max="16384" width="9.140625" style="2"/>
  </cols>
  <sheetData>
    <row r="1" spans="1:28" ht="54.75" customHeight="1" thickBot="1" x14ac:dyDescent="0.3">
      <c r="A1" s="688" t="s">
        <v>231</v>
      </c>
      <c r="B1" s="689"/>
      <c r="C1" s="689"/>
      <c r="D1" s="689"/>
      <c r="E1" s="689"/>
      <c r="F1" s="689"/>
      <c r="G1" s="689"/>
      <c r="H1" s="689"/>
      <c r="I1" s="689"/>
      <c r="J1" s="689"/>
      <c r="K1" s="689"/>
      <c r="L1" s="689"/>
      <c r="M1" s="689"/>
      <c r="N1" s="689"/>
      <c r="O1" s="689"/>
      <c r="P1" s="689"/>
      <c r="Q1" s="689"/>
      <c r="R1" s="689"/>
      <c r="S1" s="689"/>
      <c r="T1" s="689"/>
      <c r="U1" s="689"/>
      <c r="V1" s="689"/>
      <c r="W1" s="689"/>
      <c r="X1" s="689"/>
      <c r="Y1" s="689"/>
      <c r="Z1" s="689"/>
      <c r="AA1" s="689"/>
    </row>
    <row r="2" spans="1:28" ht="57" customHeight="1" x14ac:dyDescent="0.25">
      <c r="A2" s="701" t="s">
        <v>0</v>
      </c>
      <c r="B2" s="703" t="s">
        <v>4</v>
      </c>
      <c r="C2" s="695" t="s">
        <v>17</v>
      </c>
      <c r="D2" s="695" t="s">
        <v>23</v>
      </c>
      <c r="E2" s="695" t="s">
        <v>1</v>
      </c>
      <c r="F2" s="695" t="s">
        <v>93</v>
      </c>
      <c r="G2" s="692" t="s">
        <v>3</v>
      </c>
      <c r="H2" s="698" t="s">
        <v>5</v>
      </c>
      <c r="I2" s="699"/>
      <c r="J2" s="697" t="s">
        <v>88</v>
      </c>
      <c r="K2" s="692"/>
      <c r="L2" s="694" t="s">
        <v>27</v>
      </c>
      <c r="M2" s="695"/>
      <c r="N2" s="695" t="s">
        <v>182</v>
      </c>
      <c r="O2" s="696"/>
      <c r="P2" s="697" t="s">
        <v>9</v>
      </c>
      <c r="Q2" s="692"/>
      <c r="R2" s="694" t="s">
        <v>10</v>
      </c>
      <c r="S2" s="696"/>
      <c r="T2" s="697" t="s">
        <v>11</v>
      </c>
      <c r="U2" s="692"/>
      <c r="V2" s="697" t="s">
        <v>12</v>
      </c>
      <c r="W2" s="692"/>
      <c r="X2" s="698" t="s">
        <v>13</v>
      </c>
      <c r="Y2" s="690"/>
      <c r="Z2" s="690" t="s">
        <v>14</v>
      </c>
      <c r="AA2" s="691"/>
    </row>
    <row r="3" spans="1:28" ht="38.25" thickBot="1" x14ac:dyDescent="0.3">
      <c r="A3" s="702"/>
      <c r="B3" s="704"/>
      <c r="C3" s="700"/>
      <c r="D3" s="700"/>
      <c r="E3" s="700"/>
      <c r="F3" s="700"/>
      <c r="G3" s="693"/>
      <c r="H3" s="194" t="s">
        <v>25</v>
      </c>
      <c r="I3" s="145" t="s">
        <v>26</v>
      </c>
      <c r="J3" s="256" t="s">
        <v>25</v>
      </c>
      <c r="K3" s="229" t="s">
        <v>26</v>
      </c>
      <c r="L3" s="143" t="s">
        <v>25</v>
      </c>
      <c r="M3" s="407" t="s">
        <v>26</v>
      </c>
      <c r="N3" s="408" t="s">
        <v>25</v>
      </c>
      <c r="O3" s="145" t="s">
        <v>26</v>
      </c>
      <c r="P3" s="144" t="s">
        <v>25</v>
      </c>
      <c r="Q3" s="229" t="s">
        <v>26</v>
      </c>
      <c r="R3" s="143" t="s">
        <v>25</v>
      </c>
      <c r="S3" s="145" t="s">
        <v>26</v>
      </c>
      <c r="T3" s="144" t="s">
        <v>25</v>
      </c>
      <c r="U3" s="229" t="s">
        <v>26</v>
      </c>
      <c r="V3" s="497" t="s">
        <v>19</v>
      </c>
      <c r="W3" s="142" t="s">
        <v>20</v>
      </c>
      <c r="X3" s="143" t="s">
        <v>19</v>
      </c>
      <c r="Y3" s="408" t="s">
        <v>20</v>
      </c>
      <c r="Z3" s="408" t="s">
        <v>19</v>
      </c>
      <c r="AA3" s="142" t="s">
        <v>20</v>
      </c>
      <c r="AB3" s="1"/>
    </row>
    <row r="4" spans="1:28" x14ac:dyDescent="0.25">
      <c r="A4" s="365">
        <v>1</v>
      </c>
      <c r="B4" s="419" t="s">
        <v>18</v>
      </c>
      <c r="C4" s="397" t="s">
        <v>232</v>
      </c>
      <c r="D4" s="479">
        <v>41046</v>
      </c>
      <c r="E4" s="398">
        <f>IF(ISBLANK(D4),"",(DATEDIF(D4,'Условия заполнения'!$A$1:$A$1,"Y")))</f>
        <v>10</v>
      </c>
      <c r="F4" s="367">
        <v>5</v>
      </c>
      <c r="G4" s="429" t="s">
        <v>24</v>
      </c>
      <c r="H4" s="470">
        <v>5.3</v>
      </c>
      <c r="I4" s="442">
        <f>IF(ISBLANK(H4),"",IF(G4="М",IF(E4&lt;=13,VLOOKUP(H4,'Таблица юноши'!$L$4:$M$24,2,-1),IF(E4&lt;=15,VLOOKUP(H4,'Таблица юноши'!$N$4:$O$24,2,-1),VLOOKUP(H4,'Таблица юноши'!$P$4:$Q$23,2,-1))),IF(E4&lt;=13,VLOOKUP(H4,'Таблица девушки'!$B$5:$C$25,2,-1),IF(E4&lt;=15,VLOOKUP(H4,'Таблица девушки'!$D$5:$E$27,2,-1),VLOOKUP(H4,'Таблица девушки'!$F$5:$G$26,2,-1)))))</f>
        <v>21</v>
      </c>
      <c r="J4" s="462">
        <v>3.49</v>
      </c>
      <c r="K4" s="429">
        <f>IF(ISBLANK(J4),"",IF(G4="М",IF(E4&lt;=13,VLOOKUP(J4,'Таблица юноши'!$AD$4:$AE$65,2,-1),IF(E4&lt;=15,VLOOKUP(J4,'Таблица юноши'!$AF$4:$AG$65,2,-1),VLOOKUP(J4,'Таблица юноши'!$AH$4:$AI$65,2,-1))),IF(E4&lt;=13,VLOOKUP(J4,'Таблица девушки'!$AD$4:$AE$65,2,-1),IF(E4&lt;=15,VLOOKUP(J4,'Таблица девушки'!$AF$4:$AG$65,2,-1),VLOOKUP(J4,'Таблица девушки'!$AH$4:$AI$65,2,-1)))))</f>
        <v>40</v>
      </c>
      <c r="L4" s="366"/>
      <c r="M4" s="367" t="str">
        <f>IF(ISBLANK(L4),"",IF(G4="М",IF(E4&lt;17,VLOOKUP(L4,'Таблица юноши'!#REF!,2,-1),VLOOKUP(L4,'Таблица юноши'!#REF!,2,-1)),IF(E4&lt;17,VLOOKUP(L4,'Таблица девушки'!#REF!,2,-1),VLOOKUP(L4,'Таблица девушки'!#REF!,2,-1))))</f>
        <v/>
      </c>
      <c r="N4" s="399" t="s">
        <v>316</v>
      </c>
      <c r="O4" s="442">
        <f>IF(ISBLANK(N4),"",IF(G4="М",IF(E4&lt;=13,VLOOKUP(N4,'Таблица юноши'!$F$4:$G$65,2,-1),IF(E4&lt;=15,VLOOKUP(N4,'Таблица юноши'!$H$5:$I$66,2,-1),VLOOKUP(N4,'Таблица юноши'!$J$5:$K$66,2,-1))),IF(E4&lt;=13,VLOOKUP(N4,'Таблица девушки'!$L$6:$M$66,2,-1),IF(E4&lt;=15,VLOOKUP(N4,'Таблица девушки'!$N$6:$O$66,2,-1),VLOOKUP(N4,'Таблица девушки'!$P$6:$Q$66,2,-1)))))</f>
        <v>52</v>
      </c>
      <c r="P4" s="396" t="s">
        <v>111</v>
      </c>
      <c r="Q4" s="429" t="str">
        <f>IF(ISBLANK(P4),"",IF(F4&gt;=9,IF(G4="М",IF(E4&lt;=16,VLOOKUP(P4,'Таблица юноши'!$B$4:$C$54,2,-1),VLOOKUP(P4,'Таблица юноши'!$D$4:$E$54,2,-1)),IF(E4&lt;=16,VLOOKUP(P4,'Таблица девушки'!$H$5:$I$55,2,-1),VLOOKUP(P4,'Таблица девушки'!$J$5:$K$55,2,-1))),"Х"))</f>
        <v>Х</v>
      </c>
      <c r="R4" s="452">
        <v>180</v>
      </c>
      <c r="S4" s="442">
        <f>IF(ISBLANK(R4),"",IF(G4="М",IF(E4&lt;=13,VLOOKUP(R4,'Таблица юноши'!$R$4:$S$65,2,-1),IF(E4&lt;=15,VLOOKUP(R4,'Таблица юноши'!$T$4:$U$65,2,-1),VLOOKUP(R4,'Таблица юноши'!$V$4:$W$65,2,-1))),IF(E4&lt;=13,VLOOKUP(R4,'Таблица девушки'!$R$5:$S$66,2,-1),IF(E4&lt;=15,VLOOKUP(R4,'Таблица девушки'!$T$5:$U$66,2,-1),VLOOKUP(R4,'Таблица девушки'!$V$5:$W$66,2,-1)))))</f>
        <v>20</v>
      </c>
      <c r="T4" s="396">
        <v>3</v>
      </c>
      <c r="U4" s="429">
        <f>IF(ISBLANK(T4),"",IF(G4="М",IF(E4&lt;=13,VLOOKUP(T4,'Таблица юноши'!$X$4:$Y$30,2,-1),IF(E4&lt;=15,VLOOKUP(T4,'Таблица юноши'!$Z$4:$AA$35,2,-1),VLOOKUP(T4,'Таблица юноши'!$AB$4:$AC$40,2,-1))),IF(E4&lt;=13,VLOOKUP(T4,'Таблица девушки'!$X$5:$Y$56,2,-1),IF(E4&lt;=15,VLOOKUP(T4,'Таблица девушки'!$Z$5:$AA$56,2,-1),VLOOKUP(T4,'Таблица девушки'!$AB$5:$AC$56,2,-1)))))</f>
        <v>3</v>
      </c>
      <c r="V4" s="396">
        <f>SUM(I4,K4,M4,O4,Q4,S4,U4)</f>
        <v>136</v>
      </c>
      <c r="W4" s="498">
        <f>'Юноши '!W3</f>
        <v>40</v>
      </c>
      <c r="X4" s="713">
        <f>SUM(V4:V10)</f>
        <v>1249</v>
      </c>
      <c r="Y4" s="714"/>
      <c r="Z4" s="705">
        <f>SUM(V4:V17)</f>
        <v>2296</v>
      </c>
      <c r="AA4" s="708">
        <f>IFERROR(_xlfn.RANK.EQ(Z4,$Z$4:$Z$101,0),"")</f>
        <v>7</v>
      </c>
    </row>
    <row r="5" spans="1:28" x14ac:dyDescent="0.25">
      <c r="A5" s="368">
        <v>2</v>
      </c>
      <c r="B5" s="420" t="s">
        <v>18</v>
      </c>
      <c r="C5" s="388" t="s">
        <v>233</v>
      </c>
      <c r="D5" s="480">
        <v>40298</v>
      </c>
      <c r="E5" s="389">
        <f>IF(ISBLANK(D5),"",(DATEDIF(D5,'Условия заполнения'!$A$1:$A$1,"Y")))</f>
        <v>12</v>
      </c>
      <c r="F5" s="370">
        <v>6</v>
      </c>
      <c r="G5" s="430" t="str">
        <f>IF(ISBLANK(G4),"",G4)</f>
        <v>М</v>
      </c>
      <c r="H5" s="471">
        <v>5</v>
      </c>
      <c r="I5" s="443">
        <f>IF(ISBLANK(H5),"",IF(G5="М",IF(E5&lt;=13,VLOOKUP(H5,'Таблица юноши'!$L$4:$M$24,2,-1),IF(E5&lt;=15,VLOOKUP(H5,'Таблица юноши'!$N$4:$O$24,2,-1),VLOOKUP(H5,'Таблица юноши'!$P$4:$Q$23,2,-1))),IF(E5&lt;=13,VLOOKUP(H5,'Таблица девушки'!$B$5:$C$25,2,-1),IF(E5&lt;=15,VLOOKUP(H5,'Таблица девушки'!$D$5:$E$27,2,-1),VLOOKUP(H5,'Таблица девушки'!$F$5:$G$26,2,-1)))))</f>
        <v>33</v>
      </c>
      <c r="J5" s="463">
        <v>3.34</v>
      </c>
      <c r="K5" s="430">
        <f>IF(ISBLANK(J5),"",IF(G5="М",IF(E5&lt;=13,VLOOKUP(J5,'Таблица юноши'!$AD$4:$AE$65,2,-1),IF(E5&lt;=15,VLOOKUP(J5,'Таблица юноши'!$AF$4:$AG$65,2,-1),VLOOKUP(J5,'Таблица юноши'!$AH$4:$AI$65,2,-1))),IF(E5&lt;=13,VLOOKUP(J5,'Таблица девушки'!$AD$4:$AE$65,2,-1),IF(E5&lt;=15,VLOOKUP(J5,'Таблица девушки'!$AF$4:$AG$65,2,-1),VLOOKUP(J5,'Таблица девушки'!$AH$4:$AI$65,2,-1)))))</f>
        <v>48</v>
      </c>
      <c r="L5" s="369"/>
      <c r="M5" s="370" t="str">
        <f>IF(ISBLANK(L5),"",IF(G5="М",IF(E5&lt;17,VLOOKUP(L5,'Таблица юноши'!#REF!,2,-1),VLOOKUP(L5,'Таблица юноши'!#REF!,2,-1)),IF(E5&lt;17,VLOOKUP(L5,'Таблица девушки'!#REF!,2,-1),VLOOKUP(L5,'Таблица девушки'!#REF!,2,-1))))</f>
        <v/>
      </c>
      <c r="N5" s="390" t="s">
        <v>317</v>
      </c>
      <c r="O5" s="443">
        <f>IF(ISBLANK(N5),"",IF(G5="М",IF(E5&lt;=13,VLOOKUP(N5,'Таблица юноши'!$F$4:$G$65,2,-1),IF(E5&lt;=15,VLOOKUP(N5,'Таблица юноши'!$H$5:$I$66,2,-1),VLOOKUP(N5,'Таблица юноши'!$J$5:$K$66,2,-1))),IF(E5&lt;=13,VLOOKUP(N5,'Таблица девушки'!$L$6:$M$66,2,-1),IF(E5&lt;=15,VLOOKUP(N5,'Таблица девушки'!$N$6:$O$66,2,-1),VLOOKUP(N5,'Таблица девушки'!$P$6:$Q$66,2,-1)))))</f>
        <v>56</v>
      </c>
      <c r="P5" s="400" t="s">
        <v>111</v>
      </c>
      <c r="Q5" s="430" t="str">
        <f>IF(ISBLANK(P5),"",IF(F5&gt;=9,IF(G5="М",IF(E5&lt;=16,VLOOKUP(P5,'Таблица юноши'!$B$4:$C$54,2,-1),VLOOKUP(P5,'Таблица юноши'!$D$4:$E$54,2,-1)),IF(E5&lt;=16,VLOOKUP(P5,'Таблица девушки'!$H$5:$I$55,2,-1),VLOOKUP(P5,'Таблица девушки'!$J$5:$K$55,2,-1))),"Х"))</f>
        <v>Х</v>
      </c>
      <c r="R5" s="453">
        <v>209</v>
      </c>
      <c r="S5" s="443">
        <f>IF(ISBLANK(R5),"",IF(G5="М",IF(E5&lt;=13,VLOOKUP(R5,'Таблица юноши'!$R$4:$S$65,2,-1),IF(E5&lt;=15,VLOOKUP(R5,'Таблица юноши'!$T$4:$U$65,2,-1),VLOOKUP(R5,'Таблица юноши'!$V$4:$W$65,2,-1))),IF(E5&lt;=13,VLOOKUP(R5,'Таблица девушки'!$R$5:$S$66,2,-1),IF(E5&lt;=15,VLOOKUP(R5,'Таблица девушки'!$T$5:$U$66,2,-1),VLOOKUP(R5,'Таблица девушки'!$V$5:$W$66,2,-1)))))</f>
        <v>34</v>
      </c>
      <c r="T5" s="400">
        <v>10</v>
      </c>
      <c r="U5" s="430">
        <f>IF(ISBLANK(T5),"",IF(G5="М",IF(E5&lt;=13,VLOOKUP(T5,'Таблица юноши'!$X$4:$Y$30,2,-1),IF(E5&lt;=15,VLOOKUP(T5,'Таблица юноши'!$Z$4:$AA$35,2,-1),VLOOKUP(T5,'Таблица юноши'!$AB$4:$AC$40,2,-1))),IF(E5&lt;=13,VLOOKUP(T5,'Таблица девушки'!$X$5:$Y$56,2,-1),IF(E5&lt;=15,VLOOKUP(T5,'Таблица девушки'!$Z$5:$AA$56,2,-1),VLOOKUP(T5,'Таблица девушки'!$AB$5:$AC$56,2,-1)))))</f>
        <v>15</v>
      </c>
      <c r="V5" s="400">
        <f>SUM(I5,K5,M5,O5,Q5,S5,U5)</f>
        <v>186</v>
      </c>
      <c r="W5" s="499">
        <f>'Юноши '!W4</f>
        <v>37</v>
      </c>
      <c r="X5" s="711"/>
      <c r="Y5" s="712"/>
      <c r="Z5" s="706"/>
      <c r="AA5" s="709"/>
    </row>
    <row r="6" spans="1:28" x14ac:dyDescent="0.25">
      <c r="A6" s="368">
        <v>3</v>
      </c>
      <c r="B6" s="420" t="s">
        <v>18</v>
      </c>
      <c r="C6" s="388" t="s">
        <v>234</v>
      </c>
      <c r="D6" s="480">
        <v>40344</v>
      </c>
      <c r="E6" s="389">
        <f>IF(ISBLANK(D6),"",(DATEDIF(D6,'Условия заполнения'!$A$1:$A$1,"Y")))</f>
        <v>12</v>
      </c>
      <c r="F6" s="370">
        <v>7</v>
      </c>
      <c r="G6" s="430" t="str">
        <f>IF(ISBLANK(G5),"",G5)</f>
        <v>М</v>
      </c>
      <c r="H6" s="471">
        <v>4.8</v>
      </c>
      <c r="I6" s="443">
        <f>IF(ISBLANK(H6),"",IF(G6="М",IF(E6&lt;=13,VLOOKUP(H6,'Таблица юноши'!$L$4:$M$24,2,-1),IF(E6&lt;=15,VLOOKUP(H6,'Таблица юноши'!$N$4:$O$24,2,-1),VLOOKUP(H6,'Таблица юноши'!$P$4:$Q$23,2,-1))),IF(E6&lt;=13,VLOOKUP(H6,'Таблица девушки'!$B$5:$C$25,2,-1),IF(E6&lt;=15,VLOOKUP(H6,'Таблица девушки'!$D$5:$E$27,2,-1),VLOOKUP(H6,'Таблица девушки'!$F$5:$G$26,2,-1)))))</f>
        <v>39</v>
      </c>
      <c r="J6" s="463">
        <v>3.27</v>
      </c>
      <c r="K6" s="430">
        <f>IF(ISBLANK(J6),"",IF(G6="М",IF(E6&lt;=13,VLOOKUP(J6,'Таблица юноши'!$AD$4:$AE$65,2,-1),IF(E6&lt;=15,VLOOKUP(J6,'Таблица юноши'!$AF$4:$AG$65,2,-1),VLOOKUP(J6,'Таблица юноши'!$AH$4:$AI$65,2,-1))),IF(E6&lt;=13,VLOOKUP(J6,'Таблица девушки'!$AD$4:$AE$65,2,-1),IF(E6&lt;=15,VLOOKUP(J6,'Таблица девушки'!$AF$4:$AG$65,2,-1),VLOOKUP(J6,'Таблица девушки'!$AH$4:$AI$65,2,-1)))))</f>
        <v>51</v>
      </c>
      <c r="L6" s="369"/>
      <c r="M6" s="370" t="str">
        <f>IF(ISBLANK(L6),"",IF(G6="М",IF(E6&lt;17,VLOOKUP(L6,'Таблица юноши'!#REF!,2,-1),VLOOKUP(L6,'Таблица юноши'!#REF!,2,-1)),IF(E6&lt;17,VLOOKUP(L6,'Таблица девушки'!#REF!,2,-1),VLOOKUP(L6,'Таблица девушки'!#REF!,2,-1))))</f>
        <v/>
      </c>
      <c r="N6" s="390" t="s">
        <v>318</v>
      </c>
      <c r="O6" s="443">
        <f>IF(ISBLANK(N6),"",IF(G6="М",IF(E6&lt;=13,VLOOKUP(N6,'Таблица юноши'!$F$4:$G$65,2,-1),IF(E6&lt;=15,VLOOKUP(N6,'Таблица юноши'!$H$5:$I$66,2,-1),VLOOKUP(N6,'Таблица юноши'!$J$5:$K$66,2,-1))),IF(E6&lt;=13,VLOOKUP(N6,'Таблица девушки'!$L$6:$M$66,2,-1),IF(E6&lt;=15,VLOOKUP(N6,'Таблица девушки'!$N$6:$O$66,2,-1),VLOOKUP(N6,'Таблица девушки'!$P$6:$Q$66,2,-1)))))</f>
        <v>56</v>
      </c>
      <c r="P6" s="400" t="s">
        <v>111</v>
      </c>
      <c r="Q6" s="430" t="str">
        <f>IF(ISBLANK(P6),"",IF(F6&gt;=9,IF(G6="М",IF(E6&lt;=16,VLOOKUP(P6,'Таблица юноши'!$B$4:$C$54,2,-1),VLOOKUP(P6,'Таблица юноши'!$D$4:$E$54,2,-1)),IF(E6&lt;=16,VLOOKUP(P6,'Таблица девушки'!$H$5:$I$55,2,-1),VLOOKUP(P6,'Таблица девушки'!$J$5:$K$55,2,-1))),"Х"))</f>
        <v>Х</v>
      </c>
      <c r="R6" s="453">
        <v>218</v>
      </c>
      <c r="S6" s="443">
        <f>IF(ISBLANK(R6),"",IF(G6="М",IF(E6&lt;=13,VLOOKUP(R6,'Таблица юноши'!$R$4:$S$65,2,-1),IF(E6&lt;=15,VLOOKUP(R6,'Таблица юноши'!$T$4:$U$65,2,-1),VLOOKUP(R6,'Таблица юноши'!$V$4:$W$65,2,-1))),IF(E6&lt;=13,VLOOKUP(R6,'Таблица девушки'!$R$5:$S$66,2,-1),IF(E6&lt;=15,VLOOKUP(R6,'Таблица девушки'!$T$5:$U$66,2,-1),VLOOKUP(R6,'Таблица девушки'!$V$5:$W$66,2,-1)))))</f>
        <v>39</v>
      </c>
      <c r="T6" s="400">
        <v>10</v>
      </c>
      <c r="U6" s="430">
        <f>IF(ISBLANK(T6),"",IF(G6="М",IF(E6&lt;=13,VLOOKUP(T6,'Таблица юноши'!$X$4:$Y$30,2,-1),IF(E6&lt;=15,VLOOKUP(T6,'Таблица юноши'!$Z$4:$AA$35,2,-1),VLOOKUP(T6,'Таблица юноши'!$AB$4:$AC$40,2,-1))),IF(E6&lt;=13,VLOOKUP(T6,'Таблица девушки'!$X$5:$Y$56,2,-1),IF(E6&lt;=15,VLOOKUP(T6,'Таблица девушки'!$Z$5:$AA$56,2,-1),VLOOKUP(T6,'Таблица девушки'!$AB$5:$AC$56,2,-1)))))</f>
        <v>15</v>
      </c>
      <c r="V6" s="400">
        <f t="shared" ref="V6:V69" si="0">SUM(I6,K6,M6,O6,Q6,S6,U6)</f>
        <v>200</v>
      </c>
      <c r="W6" s="499">
        <f>'Юноши '!W5</f>
        <v>35</v>
      </c>
      <c r="X6" s="711"/>
      <c r="Y6" s="712"/>
      <c r="Z6" s="706"/>
      <c r="AA6" s="709"/>
    </row>
    <row r="7" spans="1:28" x14ac:dyDescent="0.25">
      <c r="A7" s="368">
        <v>4</v>
      </c>
      <c r="B7" s="420" t="s">
        <v>18</v>
      </c>
      <c r="C7" s="388" t="s">
        <v>235</v>
      </c>
      <c r="D7" s="480">
        <v>39456</v>
      </c>
      <c r="E7" s="389">
        <f>IF(ISBLANK(D7),"",(DATEDIF(D7,'Условия заполнения'!$A$1:$A$1,"Y")))</f>
        <v>15</v>
      </c>
      <c r="F7" s="370">
        <v>8</v>
      </c>
      <c r="G7" s="430" t="str">
        <f>IF(ISBLANK(G6),"",G6)</f>
        <v>М</v>
      </c>
      <c r="H7" s="471">
        <v>4.3</v>
      </c>
      <c r="I7" s="443">
        <f>IF(ISBLANK(H7),"",IF(G7="М",IF(E7&lt;=13,VLOOKUP(H7,'Таблица юноши'!$L$4:$M$24,2,-1),IF(E7&lt;=15,VLOOKUP(H7,'Таблица юноши'!$N$4:$O$24,2,-1),VLOOKUP(H7,'Таблица юноши'!$P$4:$Q$23,2,-1))),IF(E7&lt;=13,VLOOKUP(H7,'Таблица девушки'!$B$5:$C$25,2,-1),IF(E7&lt;=15,VLOOKUP(H7,'Таблица девушки'!$D$5:$E$27,2,-1),VLOOKUP(H7,'Таблица девушки'!$F$5:$G$26,2,-1)))))</f>
        <v>53</v>
      </c>
      <c r="J7" s="463">
        <v>5.0999999999999996</v>
      </c>
      <c r="K7" s="430">
        <f>IF(ISBLANK(J7),"",IF(G7="М",IF(E7&lt;=13,VLOOKUP(J7,'Таблица юноши'!$AD$4:$AE$65,2,-1),IF(E7&lt;=15,VLOOKUP(J7,'Таблица юноши'!$AF$4:$AG$65,2,-1),VLOOKUP(J7,'Таблица юноши'!$AH$4:$AI$65,2,-1))),IF(E7&lt;=13,VLOOKUP(J7,'Таблица девушки'!$AD$4:$AE$65,2,-1),IF(E7&lt;=15,VLOOKUP(J7,'Таблица девушки'!$AF$4:$AG$65,2,-1),VLOOKUP(J7,'Таблица девушки'!$AH$4:$AI$65,2,-1)))))</f>
        <v>49</v>
      </c>
      <c r="L7" s="369"/>
      <c r="M7" s="370" t="str">
        <f>IF(ISBLANK(L7),"",IF(G7="М",IF(E7&lt;17,VLOOKUP(L7,'Таблица юноши'!#REF!,2,-1),VLOOKUP(L7,'Таблица юноши'!#REF!,2,-1)),IF(E7&lt;17,VLOOKUP(L7,'Таблица девушки'!#REF!,2,-1),VLOOKUP(L7,'Таблица девушки'!#REF!,2,-1))))</f>
        <v/>
      </c>
      <c r="N7" s="390" t="s">
        <v>319</v>
      </c>
      <c r="O7" s="443">
        <f>IF(ISBLANK(N7),"",IF(G7="М",IF(E7&lt;=13,VLOOKUP(N7,'Таблица юноши'!$F$4:$G$65,2,-1),IF(E7&lt;=15,VLOOKUP(N7,'Таблица юноши'!$H$5:$I$66,2,-1),VLOOKUP(N7,'Таблица юноши'!$J$5:$K$66,2,-1))),IF(E7&lt;=13,VLOOKUP(N7,'Таблица девушки'!$L$6:$M$66,2,-1),IF(E7&lt;=15,VLOOKUP(N7,'Таблица девушки'!$N$6:$O$66,2,-1),VLOOKUP(N7,'Таблица девушки'!$P$6:$Q$66,2,-1)))))</f>
        <v>58</v>
      </c>
      <c r="P7" s="400" t="s">
        <v>111</v>
      </c>
      <c r="Q7" s="430" t="str">
        <f>IF(ISBLANK(P7),"",IF(F7&gt;=9,IF(G7="М",IF(E7&lt;=16,VLOOKUP(P7,'Таблица юноши'!$B$4:$C$54,2,-1),VLOOKUP(P7,'Таблица юноши'!$D$4:$E$54,2,-1)),IF(E7&lt;=16,VLOOKUP(P7,'Таблица девушки'!$H$5:$I$55,2,-1),VLOOKUP(P7,'Таблица девушки'!$J$5:$K$55,2,-1))),"Х"))</f>
        <v>Х</v>
      </c>
      <c r="R7" s="453">
        <v>247</v>
      </c>
      <c r="S7" s="443">
        <f>IF(ISBLANK(R7),"",IF(G7="М",IF(E7&lt;=13,VLOOKUP(R7,'Таблица юноши'!$R$4:$S$65,2,-1),IF(E7&lt;=15,VLOOKUP(R7,'Таблица юноши'!$T$4:$U$65,2,-1),VLOOKUP(R7,'Таблица юноши'!$V$4:$W$65,2,-1))),IF(E7&lt;=13,VLOOKUP(R7,'Таблица девушки'!$R$5:$S$66,2,-1),IF(E7&lt;=15,VLOOKUP(R7,'Таблица девушки'!$T$5:$U$66,2,-1),VLOOKUP(R7,'Таблица девушки'!$V$5:$W$66,2,-1)))))</f>
        <v>48</v>
      </c>
      <c r="T7" s="400">
        <v>12</v>
      </c>
      <c r="U7" s="430">
        <f>IF(ISBLANK(T7),"",IF(G7="М",IF(E7&lt;=13,VLOOKUP(T7,'Таблица юноши'!$X$4:$Y$30,2,-1),IF(E7&lt;=15,VLOOKUP(T7,'Таблица юноши'!$Z$4:$AA$35,2,-1),VLOOKUP(T7,'Таблица юноши'!$AB$4:$AC$40,2,-1))),IF(E7&lt;=13,VLOOKUP(T7,'Таблица девушки'!$X$5:$Y$56,2,-1),IF(E7&lt;=15,VLOOKUP(T7,'Таблица девушки'!$Z$5:$AA$56,2,-1),VLOOKUP(T7,'Таблица девушки'!$AB$5:$AC$56,2,-1)))))</f>
        <v>14</v>
      </c>
      <c r="V7" s="400">
        <f t="shared" si="0"/>
        <v>222</v>
      </c>
      <c r="W7" s="499">
        <f>'Юноши '!W6</f>
        <v>22</v>
      </c>
      <c r="X7" s="711"/>
      <c r="Y7" s="712"/>
      <c r="Z7" s="706"/>
      <c r="AA7" s="709"/>
    </row>
    <row r="8" spans="1:28" x14ac:dyDescent="0.25">
      <c r="A8" s="368">
        <v>5</v>
      </c>
      <c r="B8" s="420" t="s">
        <v>18</v>
      </c>
      <c r="C8" s="388" t="s">
        <v>236</v>
      </c>
      <c r="D8" s="480">
        <v>39629</v>
      </c>
      <c r="E8" s="389">
        <f>IF(ISBLANK(D8),"",(DATEDIF(D8,'Условия заполнения'!$A$1:$A$1,"Y")))</f>
        <v>14</v>
      </c>
      <c r="F8" s="370">
        <v>9</v>
      </c>
      <c r="G8" s="430" t="str">
        <f>IF(ISBLANK(G7),"",G7)</f>
        <v>М</v>
      </c>
      <c r="H8" s="471">
        <v>4.3</v>
      </c>
      <c r="I8" s="443">
        <f>IF(ISBLANK(H8),"",IF(G8="М",IF(E8&lt;=13,VLOOKUP(H8,'Таблица юноши'!$L$4:$M$24,2,-1),IF(E8&lt;=15,VLOOKUP(H8,'Таблица юноши'!$N$4:$O$24,2,-1),VLOOKUP(H8,'Таблица юноши'!$P$4:$Q$23,2,-1))),IF(E8&lt;=13,VLOOKUP(H8,'Таблица девушки'!$B$5:$C$25,2,-1),IF(E8&lt;=15,VLOOKUP(H8,'Таблица девушки'!$D$5:$E$27,2,-1),VLOOKUP(H8,'Таблица девушки'!$F$5:$G$26,2,-1)))))</f>
        <v>53</v>
      </c>
      <c r="J8" s="463">
        <v>5.0999999999999996</v>
      </c>
      <c r="K8" s="430">
        <f>IF(ISBLANK(J8),"",IF(G8="М",IF(E8&lt;=13,VLOOKUP(J8,'Таблица юноши'!$AD$4:$AE$65,2,-1),IF(E8&lt;=15,VLOOKUP(J8,'Таблица юноши'!$AF$4:$AG$65,2,-1),VLOOKUP(J8,'Таблица юноши'!$AH$4:$AI$65,2,-1))),IF(E8&lt;=13,VLOOKUP(J8,'Таблица девушки'!$AD$4:$AE$65,2,-1),IF(E8&lt;=15,VLOOKUP(J8,'Таблица девушки'!$AF$4:$AG$65,2,-1),VLOOKUP(J8,'Таблица девушки'!$AH$4:$AI$65,2,-1)))))</f>
        <v>49</v>
      </c>
      <c r="L8" s="369"/>
      <c r="M8" s="370" t="str">
        <f>IF(ISBLANK(L8),"",IF(G8="М",IF(E8&lt;17,VLOOKUP(L8,'Таблица юноши'!#REF!,2,-1),VLOOKUP(L8,'Таблица юноши'!#REF!,2,-1)),IF(E8&lt;17,VLOOKUP(L8,'Таблица девушки'!#REF!,2,-1),VLOOKUP(L8,'Таблица девушки'!#REF!,2,-1))))</f>
        <v/>
      </c>
      <c r="N8" s="390" t="s">
        <v>320</v>
      </c>
      <c r="O8" s="443">
        <f>IF(ISBLANK(N8),"",IF(G8="М",IF(E8&lt;=13,VLOOKUP(N8,'Таблица юноши'!$F$4:$G$65,2,-1),IF(E8&lt;=15,VLOOKUP(N8,'Таблица юноши'!$H$5:$I$66,2,-1),VLOOKUP(N8,'Таблица юноши'!$J$5:$K$66,2,-1))),IF(E8&lt;=13,VLOOKUP(N8,'Таблица девушки'!$L$6:$M$66,2,-1),IF(E8&lt;=15,VLOOKUP(N8,'Таблица девушки'!$N$6:$O$66,2,-1),VLOOKUP(N8,'Таблица девушки'!$P$6:$Q$66,2,-1)))))</f>
        <v>59</v>
      </c>
      <c r="P8" s="400">
        <v>20</v>
      </c>
      <c r="Q8" s="430">
        <f>IF(ISBLANK(P8),"",IF(F8&gt;=9,IF(G8="М",IF(E8&lt;=16,VLOOKUP(P8,'Таблица юноши'!$B$4:$C$54,2,-1),VLOOKUP(P8,'Таблица юноши'!$D$4:$E$54,2,-1)),IF(E8&lt;=16,VLOOKUP(P8,'Таблица девушки'!$H$5:$I$55,2,-1),VLOOKUP(P8,'Таблица девушки'!$J$5:$K$55,2,-1))),"Х"))</f>
        <v>20</v>
      </c>
      <c r="R8" s="453">
        <v>245</v>
      </c>
      <c r="S8" s="443">
        <f>IF(ISBLANK(R8),"",IF(G8="М",IF(E8&lt;=13,VLOOKUP(R8,'Таблица юноши'!$R$4:$S$65,2,-1),IF(E8&lt;=15,VLOOKUP(R8,'Таблица юноши'!$T$4:$U$65,2,-1),VLOOKUP(R8,'Таблица юноши'!$V$4:$W$65,2,-1))),IF(E8&lt;=13,VLOOKUP(R8,'Таблица девушки'!$R$5:$S$66,2,-1),IF(E8&lt;=15,VLOOKUP(R8,'Таблица девушки'!$T$5:$U$66,2,-1),VLOOKUP(R8,'Таблица девушки'!$V$5:$W$66,2,-1)))))</f>
        <v>47</v>
      </c>
      <c r="T8" s="400">
        <v>16</v>
      </c>
      <c r="U8" s="430">
        <f>IF(ISBLANK(T8),"",IF(G8="М",IF(E8&lt;=13,VLOOKUP(T8,'Таблица юноши'!$X$4:$Y$30,2,-1),IF(E8&lt;=15,VLOOKUP(T8,'Таблица юноши'!$Z$4:$AA$35,2,-1),VLOOKUP(T8,'Таблица юноши'!$AB$4:$AC$40,2,-1))),IF(E8&lt;=13,VLOOKUP(T8,'Таблица девушки'!$X$5:$Y$56,2,-1),IF(E8&lt;=15,VLOOKUP(T8,'Таблица девушки'!$Z$5:$AA$56,2,-1),VLOOKUP(T8,'Таблица девушки'!$AB$5:$AC$56,2,-1)))))</f>
        <v>22</v>
      </c>
      <c r="V8" s="400">
        <f t="shared" si="0"/>
        <v>250</v>
      </c>
      <c r="W8" s="499">
        <f>'Юноши '!W7</f>
        <v>14</v>
      </c>
      <c r="X8" s="711"/>
      <c r="Y8" s="712"/>
      <c r="Z8" s="706"/>
      <c r="AA8" s="709"/>
    </row>
    <row r="9" spans="1:28" ht="19.5" thickBot="1" x14ac:dyDescent="0.3">
      <c r="A9" s="368">
        <v>6</v>
      </c>
      <c r="B9" s="420" t="s">
        <v>18</v>
      </c>
      <c r="C9" s="388" t="s">
        <v>237</v>
      </c>
      <c r="D9" s="481">
        <v>39101</v>
      </c>
      <c r="E9" s="389">
        <f>IF(ISBLANK(D9),"",(DATEDIF(D9,'Условия заполнения'!$A$1:$A$1,"Y")))</f>
        <v>16</v>
      </c>
      <c r="F9" s="370">
        <v>10</v>
      </c>
      <c r="G9" s="430" t="str">
        <f>IF(ISBLANK(G8),"",G8)</f>
        <v>М</v>
      </c>
      <c r="H9" s="471">
        <v>4.5</v>
      </c>
      <c r="I9" s="443">
        <f>IF(ISBLANK(H9),"",IF(G9="М",IF(E9&lt;=13,VLOOKUP(H9,'Таблица юноши'!$L$4:$M$24,2,-1),IF(E9&lt;=15,VLOOKUP(H9,'Таблица юноши'!$N$4:$O$24,2,-1),VLOOKUP(H9,'Таблица юноши'!$P$4:$Q$23,2,-1))),IF(E9&lt;=13,VLOOKUP(H9,'Таблица девушки'!$B$5:$C$25,2,-1),IF(E9&lt;=15,VLOOKUP(H9,'Таблица девушки'!$D$5:$E$27,2,-1),VLOOKUP(H9,'Таблица девушки'!$F$5:$G$26,2,-1)))))</f>
        <v>45</v>
      </c>
      <c r="J9" s="463">
        <v>10.23</v>
      </c>
      <c r="K9" s="430">
        <f>IF(ISBLANK(J9),"",IF(G9="М",IF(E9&lt;=13,VLOOKUP(J9,'Таблица юноши'!$AD$4:$AE$65,2,-1),IF(E9&lt;=15,VLOOKUP(J9,'Таблица юноши'!$AF$4:$AG$65,2,-1),VLOOKUP(J9,'Таблица юноши'!$AH$4:$AI$65,2,-1))),IF(E9&lt;=13,VLOOKUP(J9,'Таблица девушки'!$AD$4:$AE$65,2,-1),IF(E9&lt;=15,VLOOKUP(J9,'Таблица девушки'!$AF$4:$AG$65,2,-1),VLOOKUP(J9,'Таблица девушки'!$AH$4:$AI$65,2,-1)))))</f>
        <v>60</v>
      </c>
      <c r="L9" s="369"/>
      <c r="M9" s="370" t="str">
        <f>IF(ISBLANK(L9),"",IF(G9="М",IF(E9&lt;17,VLOOKUP(L9,'Таблица юноши'!#REF!,2,-1),VLOOKUP(L9,'Таблица юноши'!#REF!,2,-1)),IF(E9&lt;17,VLOOKUP(L9,'Таблица девушки'!#REF!,2,-1),VLOOKUP(L9,'Таблица девушки'!#REF!,2,-1))))</f>
        <v/>
      </c>
      <c r="N9" s="390" t="s">
        <v>321</v>
      </c>
      <c r="O9" s="443">
        <f>IF(ISBLANK(N9),"",IF(G9="М",IF(E9&lt;=13,VLOOKUP(N9,'Таблица юноши'!$F$4:$G$65,2,-1),IF(E9&lt;=15,VLOOKUP(N9,'Таблица юноши'!$H$5:$I$66,2,-1),VLOOKUP(N9,'Таблица юноши'!$J$5:$K$66,2,-1))),IF(E9&lt;=13,VLOOKUP(N9,'Таблица девушки'!$L$6:$M$66,2,-1),IF(E9&lt;=15,VLOOKUP(N9,'Таблица девушки'!$N$6:$O$66,2,-1),VLOOKUP(N9,'Таблица девушки'!$P$6:$Q$66,2,-1)))))</f>
        <v>57</v>
      </c>
      <c r="P9" s="400">
        <v>26</v>
      </c>
      <c r="Q9" s="430">
        <f>IF(ISBLANK(P9),"",IF(F9&gt;=9,IF(G9="М",IF(E9&lt;=16,VLOOKUP(P9,'Таблица юноши'!$B$4:$C$54,2,-1),VLOOKUP(P9,'Таблица юноши'!$D$4:$E$54,2,-1)),IF(E9&lt;=16,VLOOKUP(P9,'Таблица девушки'!$H$5:$I$55,2,-1),VLOOKUP(P9,'Таблица девушки'!$J$5:$K$55,2,-1))),"Х"))</f>
        <v>26</v>
      </c>
      <c r="R9" s="453">
        <v>240</v>
      </c>
      <c r="S9" s="443">
        <f>IF(ISBLANK(R9),"",IF(G9="М",IF(E9&lt;=13,VLOOKUP(R9,'Таблица юноши'!$R$4:$S$65,2,-1),IF(E9&lt;=15,VLOOKUP(R9,'Таблица юноши'!$T$4:$U$65,2,-1),VLOOKUP(R9,'Таблица юноши'!$V$4:$W$65,2,-1))),IF(E9&lt;=13,VLOOKUP(R9,'Таблица девушки'!$R$5:$S$66,2,-1),IF(E9&lt;=15,VLOOKUP(R9,'Таблица девушки'!$T$5:$U$66,2,-1),VLOOKUP(R9,'Таблица девушки'!$V$5:$W$66,2,-1)))))</f>
        <v>35</v>
      </c>
      <c r="T9" s="400">
        <v>21</v>
      </c>
      <c r="U9" s="430">
        <f>IF(ISBLANK(T9),"",IF(G9="М",IF(E9&lt;=13,VLOOKUP(T9,'Таблица юноши'!$X$4:$Y$30,2,-1),IF(E9&lt;=15,VLOOKUP(T9,'Таблица юноши'!$Z$4:$AA$35,2,-1),VLOOKUP(T9,'Таблица юноши'!$AB$4:$AC$40,2,-1))),IF(E9&lt;=13,VLOOKUP(T9,'Таблица девушки'!$X$5:$Y$56,2,-1),IF(E9&lt;=15,VLOOKUP(T9,'Таблица девушки'!$Z$5:$AA$56,2,-1),VLOOKUP(T9,'Таблица девушки'!$AB$5:$AC$56,2,-1)))))</f>
        <v>32</v>
      </c>
      <c r="V9" s="400">
        <f t="shared" si="0"/>
        <v>255</v>
      </c>
      <c r="W9" s="499">
        <f>'Юноши '!W8</f>
        <v>11</v>
      </c>
      <c r="X9" s="711"/>
      <c r="Y9" s="712"/>
      <c r="Z9" s="706"/>
      <c r="AA9" s="709"/>
    </row>
    <row r="10" spans="1:28" ht="19.5" hidden="1" thickBot="1" x14ac:dyDescent="0.3">
      <c r="A10" s="381">
        <v>7</v>
      </c>
      <c r="B10" s="421" t="s">
        <v>18</v>
      </c>
      <c r="C10" s="482"/>
      <c r="D10" s="483"/>
      <c r="E10" s="410" t="str">
        <f>IF(ISBLANK(D10),"",(DATEDIF(D10,'Условия заполнения'!$A$1:$A$1,"Y")))</f>
        <v/>
      </c>
      <c r="F10" s="387">
        <v>11</v>
      </c>
      <c r="G10" s="450" t="s">
        <v>24</v>
      </c>
      <c r="H10" s="472"/>
      <c r="I10" s="444" t="str">
        <f>IF(ISBLANK(H10),"",IF(G10="М",IF(E10&lt;=13,VLOOKUP(H10,'Таблица юноши'!$L$4:$M$24,2,-1),IF(E10&lt;=15,VLOOKUP(H10,'Таблица юноши'!$N$4:$O$24,2,-1),VLOOKUP(H10,'Таблица юноши'!$P$4:$Q$23,2,-1))),IF(E10&lt;=13,VLOOKUP(H10,'Таблица девушки'!$B$5:$C$25,2,-1),IF(E10&lt;=15,VLOOKUP(H10,'Таблица девушки'!$D$5:$E$27,2,-1),VLOOKUP(H10,'Таблица девушки'!$F$5:$G$26,2,-1)))))</f>
        <v/>
      </c>
      <c r="J10" s="464"/>
      <c r="K10" s="450" t="str">
        <f>IF(ISBLANK(J10),"",IF(G10="М",IF(E10&lt;=13,VLOOKUP(J10,'Таблица юноши'!$AD$4:$AE$65,2,-1),IF(E10&lt;=15,VLOOKUP(J10,'Таблица юноши'!$AF$4:$AG$65,2,-1),VLOOKUP(J10,'Таблица юноши'!$AH$4:$AI$65,2,-1))),IF(E10&lt;=13,VLOOKUP(J10,'Таблица девушки'!$AD$4:$AE$65,2,-1),IF(E10&lt;=15,VLOOKUP(J10,'Таблица девушки'!$AF$4:$AG$65,2,-1),VLOOKUP(J10,'Таблица девушки'!$AH$4:$AI$65,2,-1)))))</f>
        <v/>
      </c>
      <c r="L10" s="386"/>
      <c r="M10" s="387"/>
      <c r="N10" s="411"/>
      <c r="O10" s="444" t="str">
        <f>IF(ISBLANK(N10),"",IF(G10="М",IF(E10&lt;=13,VLOOKUP(N10,'Таблица юноши'!$F$4:$G$65,2,-1),IF(E10&lt;=15,VLOOKUP(N10,'Таблица юноши'!$H$5:$I$66,2,-1),VLOOKUP(N10,'Таблица юноши'!$J$5:$K$66,2,-1))),IF(E10&lt;=13,VLOOKUP(N10,'Таблица девушки'!$L$6:$M$66,2,-1),IF(E10&lt;=15,VLOOKUP(N10,'Таблица девушки'!$N$6:$O$66,2,-1),VLOOKUP(N10,'Таблица девушки'!$P$6:$Q$66,2,-1)))))</f>
        <v/>
      </c>
      <c r="P10" s="438"/>
      <c r="Q10" s="450" t="str">
        <f>IF(ISBLANK(P10),"",IF(F10&gt;=9,IF(G10="М",IF(E10&lt;=16,VLOOKUP(P10,'Таблица юноши'!$B$4:$C$54,2,-1),VLOOKUP(P10,'Таблица юноши'!$D$4:$E$54,2,-1)),IF(E10&lt;=16,VLOOKUP(P10,'Таблица девушки'!$H$5:$I$55,2,-1),VLOOKUP(P10,'Таблица девушки'!$J$5:$K$55,2,-1))),"Х"))</f>
        <v/>
      </c>
      <c r="R10" s="454"/>
      <c r="S10" s="444" t="str">
        <f>IF(ISBLANK(R10),"",IF(G10="М",IF(E10&lt;=13,VLOOKUP(R10,'Таблица юноши'!$R$4:$S$65,2,-1),IF(E10&lt;=15,VLOOKUP(R10,'Таблица юноши'!$T$4:$U$65,2,-1),VLOOKUP(R10,'Таблица юноши'!$V$4:$W$65,2,-1))),IF(E10&lt;=13,VLOOKUP(R10,'Таблица девушки'!$R$5:$S$66,2,-1),IF(E10&lt;=15,VLOOKUP(R10,'Таблица девушки'!$T$5:$U$66,2,-1),VLOOKUP(R10,'Таблица девушки'!$V$5:$W$66,2,-1)))))</f>
        <v/>
      </c>
      <c r="T10" s="438"/>
      <c r="U10" s="450" t="str">
        <f>IF(ISBLANK(T10),"",IF(G10="М",IF(E10&lt;=13,VLOOKUP(T10,'Таблица юноши'!$X$4:$Y$30,2,-1),IF(E10&lt;=15,VLOOKUP(T10,'Таблица юноши'!$Z$4:$AA$35,2,-1),VLOOKUP(T10,'Таблица юноши'!$AB$4:$AC$40,2,-1))),IF(E10&lt;=13,VLOOKUP(T10,'Таблица девушки'!$X$5:$Y$56,2,-1),IF(E10&lt;=15,VLOOKUP(T10,'Таблица девушки'!$Z$5:$AA$56,2,-1),VLOOKUP(T10,'Таблица девушки'!$AB$5:$AC$56,2,-1)))))</f>
        <v/>
      </c>
      <c r="V10" s="438">
        <f t="shared" si="0"/>
        <v>0</v>
      </c>
      <c r="W10" s="499"/>
      <c r="X10" s="361"/>
      <c r="Y10" s="440"/>
      <c r="Z10" s="706"/>
      <c r="AA10" s="709"/>
    </row>
    <row r="11" spans="1:28" x14ac:dyDescent="0.25">
      <c r="A11" s="373">
        <v>8</v>
      </c>
      <c r="B11" s="422" t="s">
        <v>217</v>
      </c>
      <c r="C11" s="413" t="s">
        <v>238</v>
      </c>
      <c r="D11" s="484">
        <v>41047</v>
      </c>
      <c r="E11" s="414">
        <f>IF(ISBLANK(D11),"",(DATEDIF(D11,'Условия заполнения'!$A$1:$A$1,"Y")))</f>
        <v>10</v>
      </c>
      <c r="F11" s="383">
        <v>5</v>
      </c>
      <c r="G11" s="416" t="s">
        <v>30</v>
      </c>
      <c r="H11" s="473">
        <v>5.3</v>
      </c>
      <c r="I11" s="445">
        <f>IF(ISBLANK(H11),"",IF(G11="М",IF(E11&lt;=13,VLOOKUP(H11,'Таблица юноши'!$L$4:$M$24,2,-1),IF(E11&lt;=15,VLOOKUP(H11,'Таблица юноши'!$N$4:$O$24,2,-1),VLOOKUP(H11,'Таблица юноши'!$P$4:$Q$23,2,-1))),IF(E11&lt;=13,VLOOKUP(H11,'Таблица девушки'!$B$5:$C$25,2,-1),IF(E11&lt;=15,VLOOKUP(H11,'Таблица девушки'!$D$5:$E$27,2,-1),VLOOKUP(H11,'Таблица девушки'!$F$5:$G$26,2,-1)))))</f>
        <v>30</v>
      </c>
      <c r="J11" s="465">
        <v>4.1100000000000003</v>
      </c>
      <c r="K11" s="416">
        <f>IF(ISBLANK(J11),"",IF(G11="М",IF(E11&lt;=13,VLOOKUP(J11,'Таблица юноши'!$AD$4:$AE$65,2,-1),IF(E11&lt;=15,VLOOKUP(J11,'Таблица юноши'!$AF$4:$AG$65,2,-1),VLOOKUP(J11,'Таблица юноши'!$AH$4:$AI$65,2,-1))),IF(E11&lt;=13,VLOOKUP(J11,'Таблица девушки'!$AD$4:$AE$65,2,-1),IF(E11&lt;=15,VLOOKUP(J11,'Таблица девушки'!$AF$4:$AG$65,2,-1),VLOOKUP(J11,'Таблица девушки'!$AH$4:$AI$65,2,-1)))))</f>
        <v>34</v>
      </c>
      <c r="L11" s="382"/>
      <c r="M11" s="383" t="str">
        <f>IF(ISBLANK(L11),"",IF(G11="М",IF(E11&lt;17,VLOOKUP(L11,'Таблица юноши'!#REF!,2,-1),VLOOKUP(L11,'Таблица юноши'!#REF!,2,-1)),IF(E11&lt;17,VLOOKUP(L11,'Таблица девушки'!#REF!,2,-1),VLOOKUP(L11,'Таблица девушки'!#REF!,2,-1))))</f>
        <v/>
      </c>
      <c r="N11" s="415" t="s">
        <v>357</v>
      </c>
      <c r="O11" s="445">
        <f>IF(ISBLANK(N11),"",IF(G11="М",IF(E11&lt;=13,VLOOKUP(N11,'Таблица юноши'!$F$4:$G$65,2,-1),IF(E11&lt;=15,VLOOKUP(N11,'Таблица юноши'!$H$5:$I$66,2,-1),VLOOKUP(N11,'Таблица юноши'!$J$5:$K$66,2,-1))),IF(E11&lt;=13,VLOOKUP(N11,'Таблица девушки'!$L$6:$M$66,2,-1),IF(E11&lt;=15,VLOOKUP(N11,'Таблица девушки'!$N$6:$O$66,2,-1),VLOOKUP(N11,'Таблица девушки'!$P$6:$Q$66,2,-1)))))</f>
        <v>20</v>
      </c>
      <c r="P11" s="412" t="s">
        <v>111</v>
      </c>
      <c r="Q11" s="416" t="str">
        <f>IF(ISBLANK(P11),"",IF(F11&gt;=9,IF(G11="М",IF(E11&lt;=16,VLOOKUP(P11,'Таблица юноши'!$B$4:$C$54,2,-1),VLOOKUP(P11,'Таблица юноши'!$D$4:$E$54,2,-1)),IF(E11&lt;=16,VLOOKUP(P11,'Таблица девушки'!$H$5:$I$55,2,-1),VLOOKUP(P11,'Таблица девушки'!$J$5:$K$55,2,-1))),"Х"))</f>
        <v>Х</v>
      </c>
      <c r="R11" s="455">
        <v>168</v>
      </c>
      <c r="S11" s="445">
        <f>IF(ISBLANK(R11),"",IF(G11="М",IF(E11&lt;=13,VLOOKUP(R11,'Таблица юноши'!$R$4:$S$65,2,-1),IF(E11&lt;=15,VLOOKUP(R11,'Таблица юноши'!$T$4:$U$65,2,-1),VLOOKUP(R11,'Таблица юноши'!$V$4:$W$65,2,-1))),IF(E11&lt;=13,VLOOKUP(R11,'Таблица девушки'!$R$5:$S$66,2,-1),IF(E11&lt;=15,VLOOKUP(R11,'Таблица девушки'!$T$5:$U$66,2,-1),VLOOKUP(R11,'Таблица девушки'!$V$5:$W$66,2,-1)))))</f>
        <v>30</v>
      </c>
      <c r="T11" s="412">
        <v>19</v>
      </c>
      <c r="U11" s="416">
        <f>IF(ISBLANK(T11),"",IF(G11="М",IF(E11&lt;=13,VLOOKUP(T11,'Таблица юноши'!$X$4:$Y$30,2,-1),IF(E11&lt;=15,VLOOKUP(T11,'Таблица юноши'!$Z$4:$AA$35,2,-1),VLOOKUP(T11,'Таблица юноши'!$AB$4:$AC$40,2,-1))),IF(E11&lt;=13,VLOOKUP(T11,'Таблица девушки'!$X$5:$Y$56,2,-1),IF(E11&lt;=15,VLOOKUP(T11,'Таблица девушки'!$Z$5:$AA$56,2,-1),VLOOKUP(T11,'Таблица девушки'!$AB$5:$AC$56,2,-1)))))</f>
        <v>19</v>
      </c>
      <c r="V11" s="373">
        <f t="shared" si="0"/>
        <v>133</v>
      </c>
      <c r="W11" s="501"/>
      <c r="X11" s="711">
        <f>SUM(V11:V16)</f>
        <v>1047</v>
      </c>
      <c r="Y11" s="712"/>
      <c r="Z11" s="706"/>
      <c r="AA11" s="709"/>
    </row>
    <row r="12" spans="1:28" x14ac:dyDescent="0.25">
      <c r="A12" s="376">
        <v>9</v>
      </c>
      <c r="B12" s="423" t="s">
        <v>217</v>
      </c>
      <c r="C12" s="391" t="s">
        <v>239</v>
      </c>
      <c r="D12" s="485">
        <v>40535</v>
      </c>
      <c r="E12" s="392">
        <f>IF(ISBLANK(D12),"",(DATEDIF(D12,'Условия заполнения'!$A$1:$A$1,"Y")))</f>
        <v>12</v>
      </c>
      <c r="F12" s="378">
        <v>6</v>
      </c>
      <c r="G12" s="417" t="str">
        <f>IF(ISBLANK(G11),"",G11)</f>
        <v>Ж</v>
      </c>
      <c r="H12" s="474">
        <v>5.0999999999999996</v>
      </c>
      <c r="I12" s="446">
        <f>IF(ISBLANK(H12),"",IF(G12="М",IF(E12&lt;=13,VLOOKUP(H12,'Таблица юноши'!$L$4:$M$24,2,-1),IF(E12&lt;=15,VLOOKUP(H12,'Таблица юноши'!$N$4:$O$24,2,-1),VLOOKUP(H12,'Таблица юноши'!$P$4:$Q$23,2,-1))),IF(E12&lt;=13,VLOOKUP(H12,'Таблица девушки'!$B$5:$C$25,2,-1),IF(E12&lt;=15,VLOOKUP(H12,'Таблица девушки'!$D$5:$E$27,2,-1),VLOOKUP(H12,'Таблица девушки'!$F$5:$G$26,2,-1)))))</f>
        <v>38</v>
      </c>
      <c r="J12" s="466">
        <v>4.03</v>
      </c>
      <c r="K12" s="417">
        <f>IF(ISBLANK(J12),"",IF(G12="М",IF(E12&lt;=13,VLOOKUP(J12,'Таблица юноши'!$AD$4:$AE$65,2,-1),IF(E12&lt;=15,VLOOKUP(J12,'Таблица юноши'!$AF$4:$AG$65,2,-1),VLOOKUP(J12,'Таблица юноши'!$AH$4:$AI$65,2,-1))),IF(E12&lt;=13,VLOOKUP(J12,'Таблица девушки'!$AD$4:$AE$65,2,-1),IF(E12&lt;=15,VLOOKUP(J12,'Таблица девушки'!$AF$4:$AG$65,2,-1),VLOOKUP(J12,'Таблица девушки'!$AH$4:$AI$65,2,-1)))))</f>
        <v>38</v>
      </c>
      <c r="L12" s="377"/>
      <c r="M12" s="378" t="str">
        <f>IF(ISBLANK(L12),"",IF(G12="М",IF(E12&lt;17,VLOOKUP(L12,'Таблица юноши'!#REF!,2,-1),VLOOKUP(L12,'Таблица юноши'!#REF!,2,-1)),IF(E12&lt;17,VLOOKUP(L12,'Таблица девушки'!#REF!,2,-1),VLOOKUP(L12,'Таблица девушки'!#REF!,2,-1))))</f>
        <v/>
      </c>
      <c r="N12" s="393" t="s">
        <v>355</v>
      </c>
      <c r="O12" s="446">
        <f>IF(ISBLANK(N12),"",IF(G12="М",IF(E12&lt;=13,VLOOKUP(N12,'Таблица юноши'!$F$4:$G$65,2,-1),IF(E12&lt;=15,VLOOKUP(N12,'Таблица юноши'!$H$5:$I$66,2,-1),VLOOKUP(N12,'Таблица юноши'!$J$5:$K$66,2,-1))),IF(E12&lt;=13,VLOOKUP(N12,'Таблица девушки'!$L$6:$M$66,2,-1),IF(E12&lt;=15,VLOOKUP(N12,'Таблица девушки'!$N$6:$O$66,2,-1),VLOOKUP(N12,'Таблица девушки'!$P$6:$Q$66,2,-1)))))</f>
        <v>56</v>
      </c>
      <c r="P12" s="401" t="s">
        <v>111</v>
      </c>
      <c r="Q12" s="417" t="str">
        <f>IF(ISBLANK(P12),"",IF(F12&gt;=9,IF(G12="М",IF(E12&lt;=16,VLOOKUP(P12,'Таблица юноши'!$B$4:$C$54,2,-1),VLOOKUP(P12,'Таблица юноши'!$D$4:$E$54,2,-1)),IF(E12&lt;=16,VLOOKUP(P12,'Таблица девушки'!$H$5:$I$55,2,-1),VLOOKUP(P12,'Таблица девушки'!$J$5:$K$55,2,-1))),"Х"))</f>
        <v>Х</v>
      </c>
      <c r="R12" s="456">
        <v>182</v>
      </c>
      <c r="S12" s="446">
        <f>IF(ISBLANK(R12),"",IF(G12="М",IF(E12&lt;=13,VLOOKUP(R12,'Таблица юноши'!$R$4:$S$65,2,-1),IF(E12&lt;=15,VLOOKUP(R12,'Таблица юноши'!$T$4:$U$65,2,-1),VLOOKUP(R12,'Таблица юноши'!$V$4:$W$65,2,-1))),IF(E12&lt;=13,VLOOKUP(R12,'Таблица девушки'!$R$5:$S$66,2,-1),IF(E12&lt;=15,VLOOKUP(R12,'Таблица девушки'!$T$5:$U$66,2,-1),VLOOKUP(R12,'Таблица девушки'!$V$5:$W$66,2,-1)))))</f>
        <v>37</v>
      </c>
      <c r="T12" s="401">
        <v>8</v>
      </c>
      <c r="U12" s="417">
        <f>IF(ISBLANK(T12),"",IF(G12="М",IF(E12&lt;=13,VLOOKUP(T12,'Таблица юноши'!$X$4:$Y$30,2,-1),IF(E12&lt;=15,VLOOKUP(T12,'Таблица юноши'!$Z$4:$AA$35,2,-1),VLOOKUP(T12,'Таблица юноши'!$AB$4:$AC$40,2,-1))),IF(E12&lt;=13,VLOOKUP(T12,'Таблица девушки'!$X$5:$Y$56,2,-1),IF(E12&lt;=15,VLOOKUP(T12,'Таблица девушки'!$Z$5:$AA$56,2,-1),VLOOKUP(T12,'Таблица девушки'!$AB$5:$AC$56,2,-1)))))</f>
        <v>8</v>
      </c>
      <c r="V12" s="376">
        <f t="shared" si="0"/>
        <v>177</v>
      </c>
      <c r="W12" s="501"/>
      <c r="X12" s="711"/>
      <c r="Y12" s="712"/>
      <c r="Z12" s="706"/>
      <c r="AA12" s="709"/>
    </row>
    <row r="13" spans="1:28" x14ac:dyDescent="0.25">
      <c r="A13" s="376">
        <v>10</v>
      </c>
      <c r="B13" s="423" t="s">
        <v>217</v>
      </c>
      <c r="C13" s="391" t="s">
        <v>240</v>
      </c>
      <c r="D13" s="485">
        <v>40205</v>
      </c>
      <c r="E13" s="392">
        <f>IF(ISBLANK(D13),"",(DATEDIF(D13,'Условия заполнения'!$A$1:$A$1,"Y")))</f>
        <v>13</v>
      </c>
      <c r="F13" s="378">
        <v>7</v>
      </c>
      <c r="G13" s="417" t="str">
        <f>IF(ISBLANK(G12),"",G12)</f>
        <v>Ж</v>
      </c>
      <c r="H13" s="474">
        <v>5.3</v>
      </c>
      <c r="I13" s="446">
        <f>IF(ISBLANK(H13),"",IF(G13="М",IF(E13&lt;=13,VLOOKUP(H13,'Таблица юноши'!$L$4:$M$24,2,-1),IF(E13&lt;=15,VLOOKUP(H13,'Таблица юноши'!$N$4:$O$24,2,-1),VLOOKUP(H13,'Таблица юноши'!$P$4:$Q$23,2,-1))),IF(E13&lt;=13,VLOOKUP(H13,'Таблица девушки'!$B$5:$C$25,2,-1),IF(E13&lt;=15,VLOOKUP(H13,'Таблица девушки'!$D$5:$E$27,2,-1),VLOOKUP(H13,'Таблица девушки'!$F$5:$G$26,2,-1)))))</f>
        <v>30</v>
      </c>
      <c r="J13" s="466">
        <v>3.58</v>
      </c>
      <c r="K13" s="417">
        <f>IF(ISBLANK(J13),"",IF(G13="М",IF(E13&lt;=13,VLOOKUP(J13,'Таблица юноши'!$AD$4:$AE$65,2,-1),IF(E13&lt;=15,VLOOKUP(J13,'Таблица юноши'!$AF$4:$AG$65,2,-1),VLOOKUP(J13,'Таблица юноши'!$AH$4:$AI$65,2,-1))),IF(E13&lt;=13,VLOOKUP(J13,'Таблица девушки'!$AD$4:$AE$65,2,-1),IF(E13&lt;=15,VLOOKUP(J13,'Таблица девушки'!$AF$4:$AG$65,2,-1),VLOOKUP(J13,'Таблица девушки'!$AH$4:$AI$65,2,-1)))))</f>
        <v>41</v>
      </c>
      <c r="L13" s="377"/>
      <c r="M13" s="378" t="str">
        <f>IF(ISBLANK(L13),"",IF(G13="М",IF(E13&lt;17,VLOOKUP(L13,'Таблица юноши'!#REF!,2,-1),VLOOKUP(L13,'Таблица юноши'!#REF!,2,-1)),IF(E13&lt;17,VLOOKUP(L13,'Таблица девушки'!#REF!,2,-1),VLOOKUP(L13,'Таблица девушки'!#REF!,2,-1))))</f>
        <v/>
      </c>
      <c r="N13" s="393" t="s">
        <v>358</v>
      </c>
      <c r="O13" s="446">
        <f>IF(ISBLANK(N13),"",IF(G13="М",IF(E13&lt;=13,VLOOKUP(N13,'Таблица юноши'!$F$4:$G$65,2,-1),IF(E13&lt;=15,VLOOKUP(N13,'Таблица юноши'!$H$5:$I$66,2,-1),VLOOKUP(N13,'Таблица юноши'!$J$5:$K$66,2,-1))),IF(E13&lt;=13,VLOOKUP(N13,'Таблица девушки'!$L$6:$M$66,2,-1),IF(E13&lt;=15,VLOOKUP(N13,'Таблица девушки'!$N$6:$O$66,2,-1),VLOOKUP(N13,'Таблица девушки'!$P$6:$Q$66,2,-1)))))</f>
        <v>58</v>
      </c>
      <c r="P13" s="401" t="s">
        <v>111</v>
      </c>
      <c r="Q13" s="417" t="str">
        <f>IF(ISBLANK(P13),"",IF(F13&gt;=9,IF(G13="М",IF(E13&lt;=16,VLOOKUP(P13,'Таблица юноши'!$B$4:$C$54,2,-1),VLOOKUP(P13,'Таблица юноши'!$D$4:$E$54,2,-1)),IF(E13&lt;=16,VLOOKUP(P13,'Таблица девушки'!$H$5:$I$55,2,-1),VLOOKUP(P13,'Таблица девушки'!$J$5:$K$55,2,-1))),"Х"))</f>
        <v>Х</v>
      </c>
      <c r="R13" s="456">
        <v>197</v>
      </c>
      <c r="S13" s="446">
        <f>IF(ISBLANK(R13),"",IF(G13="М",IF(E13&lt;=13,VLOOKUP(R13,'Таблица юноши'!$R$4:$S$65,2,-1),IF(E13&lt;=15,VLOOKUP(R13,'Таблица юноши'!$T$4:$U$65,2,-1),VLOOKUP(R13,'Таблица юноши'!$V$4:$W$65,2,-1))),IF(E13&lt;=13,VLOOKUP(R13,'Таблица девушки'!$R$5:$S$66,2,-1),IF(E13&lt;=15,VLOOKUP(R13,'Таблица девушки'!$T$5:$U$66,2,-1),VLOOKUP(R13,'Таблица девушки'!$V$5:$W$66,2,-1)))))</f>
        <v>44</v>
      </c>
      <c r="T13" s="401">
        <v>9</v>
      </c>
      <c r="U13" s="417">
        <f>IF(ISBLANK(T13),"",IF(G13="М",IF(E13&lt;=13,VLOOKUP(T13,'Таблица юноши'!$X$4:$Y$30,2,-1),IF(E13&lt;=15,VLOOKUP(T13,'Таблица юноши'!$Z$4:$AA$35,2,-1),VLOOKUP(T13,'Таблица юноши'!$AB$4:$AC$40,2,-1))),IF(E13&lt;=13,VLOOKUP(T13,'Таблица девушки'!$X$5:$Y$56,2,-1),IF(E13&lt;=15,VLOOKUP(T13,'Таблица девушки'!$Z$5:$AA$56,2,-1),VLOOKUP(T13,'Таблица девушки'!$AB$5:$AC$56,2,-1)))))</f>
        <v>9</v>
      </c>
      <c r="V13" s="376">
        <f t="shared" si="0"/>
        <v>182</v>
      </c>
      <c r="W13" s="501"/>
      <c r="X13" s="711"/>
      <c r="Y13" s="712"/>
      <c r="Z13" s="706"/>
      <c r="AA13" s="709"/>
    </row>
    <row r="14" spans="1:28" x14ac:dyDescent="0.25">
      <c r="A14" s="376">
        <v>11</v>
      </c>
      <c r="B14" s="423" t="s">
        <v>217</v>
      </c>
      <c r="C14" s="391" t="s">
        <v>241</v>
      </c>
      <c r="D14" s="485">
        <v>39746</v>
      </c>
      <c r="E14" s="392">
        <f>IF(ISBLANK(D14),"",(DATEDIF(D14,'Условия заполнения'!$A$1:$A$1,"Y")))</f>
        <v>14</v>
      </c>
      <c r="F14" s="378">
        <v>8</v>
      </c>
      <c r="G14" s="417" t="str">
        <f>IF(ISBLANK(G13),"",G13)</f>
        <v>Ж</v>
      </c>
      <c r="H14" s="474">
        <v>5.0999999999999996</v>
      </c>
      <c r="I14" s="446">
        <f>IF(ISBLANK(H14),"",IF(G14="М",IF(E14&lt;=13,VLOOKUP(H14,'Таблица юноши'!$L$4:$M$24,2,-1),IF(E14&lt;=15,VLOOKUP(H14,'Таблица юноши'!$N$4:$O$24,2,-1),VLOOKUP(H14,'Таблица юноши'!$P$4:$Q$23,2,-1))),IF(E14&lt;=13,VLOOKUP(H14,'Таблица девушки'!$B$5:$C$25,2,-1),IF(E14&lt;=15,VLOOKUP(H14,'Таблица девушки'!$D$5:$E$27,2,-1),VLOOKUP(H14,'Таблица девушки'!$F$5:$G$26,2,-1)))))</f>
        <v>37</v>
      </c>
      <c r="J14" s="466">
        <v>3.33</v>
      </c>
      <c r="K14" s="417">
        <f>IF(ISBLANK(J14),"",IF(G14="М",IF(E14&lt;=13,VLOOKUP(J14,'Таблица юноши'!$AD$4:$AE$65,2,-1),IF(E14&lt;=15,VLOOKUP(J14,'Таблица юноши'!$AF$4:$AG$65,2,-1),VLOOKUP(J14,'Таблица юноши'!$AH$4:$AI$65,2,-1))),IF(E14&lt;=13,VLOOKUP(J14,'Таблица девушки'!$AD$4:$AE$65,2,-1),IF(E14&lt;=15,VLOOKUP(J14,'Таблица девушки'!$AF$4:$AG$65,2,-1),VLOOKUP(J14,'Таблица девушки'!$AH$4:$AI$65,2,-1)))))</f>
        <v>48</v>
      </c>
      <c r="L14" s="377"/>
      <c r="M14" s="378" t="str">
        <f>IF(ISBLANK(L14),"",IF(G14="М",IF(E14&lt;17,VLOOKUP(L14,'Таблица юноши'!#REF!,2,-1),VLOOKUP(L14,'Таблица юноши'!#REF!,2,-1)),IF(E14&lt;17,VLOOKUP(L14,'Таблица девушки'!#REF!,2,-1),VLOOKUP(L14,'Таблица девушки'!#REF!,2,-1))))</f>
        <v/>
      </c>
      <c r="N14" s="393" t="s">
        <v>359</v>
      </c>
      <c r="O14" s="446">
        <f>IF(ISBLANK(N14),"",IF(G14="М",IF(E14&lt;=13,VLOOKUP(N14,'Таблица юноши'!$F$4:$G$65,2,-1),IF(E14&lt;=15,VLOOKUP(N14,'Таблица юноши'!$H$5:$I$66,2,-1),VLOOKUP(N14,'Таблица юноши'!$J$5:$K$66,2,-1))),IF(E14&lt;=13,VLOOKUP(N14,'Таблица девушки'!$L$6:$M$66,2,-1),IF(E14&lt;=15,VLOOKUP(N14,'Таблица девушки'!$N$6:$O$66,2,-1),VLOOKUP(N14,'Таблица девушки'!$P$6:$Q$66,2,-1)))))</f>
        <v>56</v>
      </c>
      <c r="P14" s="401" t="s">
        <v>111</v>
      </c>
      <c r="Q14" s="417" t="str">
        <f>IF(ISBLANK(P14),"",IF(F14&gt;=9,IF(G14="М",IF(E14&lt;=16,VLOOKUP(P14,'Таблица юноши'!$B$4:$C$54,2,-1),VLOOKUP(P14,'Таблица юноши'!$D$4:$E$54,2,-1)),IF(E14&lt;=16,VLOOKUP(P14,'Таблица девушки'!$H$5:$I$55,2,-1),VLOOKUP(P14,'Таблица девушки'!$J$5:$K$55,2,-1))),"Х"))</f>
        <v>Х</v>
      </c>
      <c r="R14" s="456">
        <v>204</v>
      </c>
      <c r="S14" s="446">
        <f>IF(ISBLANK(R14),"",IF(G14="М",IF(E14&lt;=13,VLOOKUP(R14,'Таблица юноши'!$R$4:$S$65,2,-1),IF(E14&lt;=15,VLOOKUP(R14,'Таблица юноши'!$T$4:$U$65,2,-1),VLOOKUP(R14,'Таблица юноши'!$V$4:$W$65,2,-1))),IF(E14&lt;=13,VLOOKUP(R14,'Таблица девушки'!$R$5:$S$66,2,-1),IF(E14&lt;=15,VLOOKUP(R14,'Таблица девушки'!$T$5:$U$66,2,-1),VLOOKUP(R14,'Таблица девушки'!$V$5:$W$66,2,-1)))))</f>
        <v>43</v>
      </c>
      <c r="T14" s="401">
        <v>1</v>
      </c>
      <c r="U14" s="417">
        <f>IF(ISBLANK(T14),"",IF(G14="М",IF(E14&lt;=13,VLOOKUP(T14,'Таблица юноши'!$X$4:$Y$30,2,-1),IF(E14&lt;=15,VLOOKUP(T14,'Таблица юноши'!$Z$4:$AA$35,2,-1),VLOOKUP(T14,'Таблица юноши'!$AB$4:$AC$40,2,-1))),IF(E14&lt;=13,VLOOKUP(T14,'Таблица девушки'!$X$5:$Y$56,2,-1),IF(E14&lt;=15,VLOOKUP(T14,'Таблица девушки'!$Z$5:$AA$56,2,-1),VLOOKUP(T14,'Таблица девушки'!$AB$5:$AC$56,2,-1)))))</f>
        <v>1</v>
      </c>
      <c r="V14" s="376">
        <f t="shared" si="0"/>
        <v>185</v>
      </c>
      <c r="W14" s="501"/>
      <c r="X14" s="711"/>
      <c r="Y14" s="712"/>
      <c r="Z14" s="706"/>
      <c r="AA14" s="709"/>
    </row>
    <row r="15" spans="1:28" x14ac:dyDescent="0.25">
      <c r="A15" s="376">
        <v>12</v>
      </c>
      <c r="B15" s="423" t="s">
        <v>217</v>
      </c>
      <c r="C15" s="391" t="s">
        <v>242</v>
      </c>
      <c r="D15" s="485">
        <v>39638</v>
      </c>
      <c r="E15" s="392">
        <f>IF(ISBLANK(D15),"",(DATEDIF(D15,'Условия заполнения'!$A$1:$A$1,"Y")))</f>
        <v>14</v>
      </c>
      <c r="F15" s="378">
        <v>9</v>
      </c>
      <c r="G15" s="417" t="str">
        <f>IF(ISBLANK(G14),"",G14)</f>
        <v>Ж</v>
      </c>
      <c r="H15" s="474">
        <v>5</v>
      </c>
      <c r="I15" s="446">
        <f>IF(ISBLANK(H15),"",IF(G15="М",IF(E15&lt;=13,VLOOKUP(H15,'Таблица юноши'!$L$4:$M$24,2,-1),IF(E15&lt;=15,VLOOKUP(H15,'Таблица юноши'!$N$4:$O$24,2,-1),VLOOKUP(H15,'Таблица юноши'!$P$4:$Q$23,2,-1))),IF(E15&lt;=13,VLOOKUP(H15,'Таблица девушки'!$B$5:$C$25,2,-1),IF(E15&lt;=15,VLOOKUP(H15,'Таблица девушки'!$D$5:$E$27,2,-1),VLOOKUP(H15,'Таблица девушки'!$F$5:$G$26,2,-1)))))</f>
        <v>41</v>
      </c>
      <c r="J15" s="466">
        <v>4.07</v>
      </c>
      <c r="K15" s="417">
        <f>IF(ISBLANK(J15),"",IF(G15="М",IF(E15&lt;=13,VLOOKUP(J15,'Таблица юноши'!$AD$4:$AE$65,2,-1),IF(E15&lt;=15,VLOOKUP(J15,'Таблица юноши'!$AF$4:$AG$65,2,-1),VLOOKUP(J15,'Таблица юноши'!$AH$4:$AI$65,2,-1))),IF(E15&lt;=13,VLOOKUP(J15,'Таблица девушки'!$AD$4:$AE$65,2,-1),IF(E15&lt;=15,VLOOKUP(J15,'Таблица девушки'!$AF$4:$AG$65,2,-1),VLOOKUP(J15,'Таблица девушки'!$AH$4:$AI$65,2,-1)))))</f>
        <v>31</v>
      </c>
      <c r="L15" s="377"/>
      <c r="M15" s="378" t="str">
        <f>IF(ISBLANK(L15),"",IF(G15="М",IF(E15&lt;17,VLOOKUP(L15,'Таблица юноши'!#REF!,2,-1),VLOOKUP(L15,'Таблица юноши'!#REF!,2,-1)),IF(E15&lt;17,VLOOKUP(L15,'Таблица девушки'!#REF!,2,-1),VLOOKUP(L15,'Таблица девушки'!#REF!,2,-1))))</f>
        <v/>
      </c>
      <c r="N15" s="393" t="s">
        <v>360</v>
      </c>
      <c r="O15" s="446">
        <f>IF(ISBLANK(N15),"",IF(G15="М",IF(E15&lt;=13,VLOOKUP(N15,'Таблица юноши'!$F$4:$G$65,2,-1),IF(E15&lt;=15,VLOOKUP(N15,'Таблица юноши'!$H$5:$I$66,2,-1),VLOOKUP(N15,'Таблица юноши'!$J$5:$K$66,2,-1))),IF(E15&lt;=13,VLOOKUP(N15,'Таблица девушки'!$L$6:$M$66,2,-1),IF(E15&lt;=15,VLOOKUP(N15,'Таблица девушки'!$N$6:$O$66,2,-1),VLOOKUP(N15,'Таблица девушки'!$P$6:$Q$66,2,-1)))))</f>
        <v>58</v>
      </c>
      <c r="P15" s="401">
        <v>9</v>
      </c>
      <c r="Q15" s="417">
        <f>IF(ISBLANK(P15),"",IF(F15&gt;=9,IF(G15="М",IF(E15&lt;=16,VLOOKUP(P15,'Таблица юноши'!$B$4:$C$54,2,-1),VLOOKUP(P15,'Таблица юноши'!$D$4:$E$54,2,-1)),IF(E15&lt;=16,VLOOKUP(P15,'Таблица девушки'!$H$5:$I$55,2,-1),VLOOKUP(P15,'Таблица девушки'!$J$5:$K$55,2,-1))),"Х"))</f>
        <v>9</v>
      </c>
      <c r="R15" s="456">
        <v>201</v>
      </c>
      <c r="S15" s="446">
        <f>IF(ISBLANK(R15),"",IF(G15="М",IF(E15&lt;=13,VLOOKUP(R15,'Таблица юноши'!$R$4:$S$65,2,-1),IF(E15&lt;=15,VLOOKUP(R15,'Таблица юноши'!$T$4:$U$65,2,-1),VLOOKUP(R15,'Таблица юноши'!$V$4:$W$65,2,-1))),IF(E15&lt;=13,VLOOKUP(R15,'Таблица девушки'!$R$5:$S$66,2,-1),IF(E15&lt;=15,VLOOKUP(R15,'Таблица девушки'!$T$5:$U$66,2,-1),VLOOKUP(R15,'Таблица девушки'!$V$5:$W$66,2,-1)))))</f>
        <v>41</v>
      </c>
      <c r="T15" s="401">
        <v>13</v>
      </c>
      <c r="U15" s="417">
        <f>IF(ISBLANK(T15),"",IF(G15="М",IF(E15&lt;=13,VLOOKUP(T15,'Таблица юноши'!$X$4:$Y$30,2,-1),IF(E15&lt;=15,VLOOKUP(T15,'Таблица юноши'!$Z$4:$AA$35,2,-1),VLOOKUP(T15,'Таблица юноши'!$AB$4:$AC$40,2,-1))),IF(E15&lt;=13,VLOOKUP(T15,'Таблица девушки'!$X$5:$Y$56,2,-1),IF(E15&lt;=15,VLOOKUP(T15,'Таблица девушки'!$Z$5:$AA$56,2,-1),VLOOKUP(T15,'Таблица девушки'!$AB$5:$AC$56,2,-1)))))</f>
        <v>13</v>
      </c>
      <c r="V15" s="376">
        <f t="shared" si="0"/>
        <v>193</v>
      </c>
      <c r="W15" s="501"/>
      <c r="X15" s="711"/>
      <c r="Y15" s="712"/>
      <c r="Z15" s="706"/>
      <c r="AA15" s="709"/>
    </row>
    <row r="16" spans="1:28" ht="19.5" thickBot="1" x14ac:dyDescent="0.3">
      <c r="A16" s="376">
        <v>13</v>
      </c>
      <c r="B16" s="423" t="s">
        <v>217</v>
      </c>
      <c r="C16" s="391" t="s">
        <v>243</v>
      </c>
      <c r="D16" s="485">
        <v>39032</v>
      </c>
      <c r="E16" s="392">
        <f>IF(ISBLANK(D16),"",(DATEDIF(D16,'Условия заполнения'!$A$1:$A$1,"Y")))</f>
        <v>16</v>
      </c>
      <c r="F16" s="378">
        <v>10</v>
      </c>
      <c r="G16" s="417" t="str">
        <f>IF(ISBLANK(G15),"",G15)</f>
        <v>Ж</v>
      </c>
      <c r="H16" s="474">
        <v>4.8</v>
      </c>
      <c r="I16" s="446">
        <f>IF(ISBLANK(H16),"",IF(G16="М",IF(E16&lt;=13,VLOOKUP(H16,'Таблица юноши'!$L$4:$M$24,2,-1),IF(E16&lt;=15,VLOOKUP(H16,'Таблица юноши'!$N$4:$O$24,2,-1),VLOOKUP(H16,'Таблица юноши'!$P$4:$Q$23,2,-1))),IF(E16&lt;=13,VLOOKUP(H16,'Таблица девушки'!$B$5:$C$25,2,-1),IF(E16&lt;=15,VLOOKUP(H16,'Таблица девушки'!$D$5:$E$27,2,-1),VLOOKUP(H16,'Таблица девушки'!$F$5:$G$26,2,-1)))))</f>
        <v>48</v>
      </c>
      <c r="J16" s="466">
        <v>7.21</v>
      </c>
      <c r="K16" s="417">
        <f>IF(ISBLANK(J16),"",IF(G16="М",IF(E16&lt;=13,VLOOKUP(J16,'Таблица юноши'!$AD$4:$AE$65,2,-1),IF(E16&lt;=15,VLOOKUP(J16,'Таблица юноши'!$AF$4:$AG$65,2,-1),VLOOKUP(J16,'Таблица юноши'!$AH$4:$AI$65,2,-1))),IF(E16&lt;=13,VLOOKUP(J16,'Таблица девушки'!$AD$4:$AE$65,2,-1),IF(E16&lt;=15,VLOOKUP(J16,'Таблица девушки'!$AF$4:$AG$65,2,-1),VLOOKUP(J16,'Таблица девушки'!$AH$4:$AI$65,2,-1)))))</f>
        <v>18</v>
      </c>
      <c r="L16" s="379"/>
      <c r="M16" s="378" t="str">
        <f>IF(ISBLANK(L16),"",IF(G16="М",IF(E16&lt;17,VLOOKUP(L16,'Таблица юноши'!#REF!,2,-1),VLOOKUP(L16,'Таблица юноши'!#REF!,2,-1)),IF(E16&lt;17,VLOOKUP(L16,'Таблица девушки'!#REF!,2,-1),VLOOKUP(L16,'Таблица девушки'!#REF!,2,-1))))</f>
        <v/>
      </c>
      <c r="N16" s="393" t="s">
        <v>361</v>
      </c>
      <c r="O16" s="446">
        <f>IF(ISBLANK(N16),"",IF(G16="М",IF(E16&lt;=13,VLOOKUP(N16,'Таблица юноши'!$F$4:$G$65,2,-1),IF(E16&lt;=15,VLOOKUP(N16,'Таблица юноши'!$H$5:$I$66,2,-1),VLOOKUP(N16,'Таблица юноши'!$J$5:$K$66,2,-1))),IF(E16&lt;=13,VLOOKUP(N16,'Таблица девушки'!$L$6:$M$66,2,-1),IF(E16&lt;=15,VLOOKUP(N16,'Таблица девушки'!$N$6:$O$66,2,-1),VLOOKUP(N16,'Таблица девушки'!$P$6:$Q$66,2,-1)))))</f>
        <v>50</v>
      </c>
      <c r="P16" s="401">
        <v>21</v>
      </c>
      <c r="Q16" s="417">
        <f>IF(ISBLANK(P16),"",IF(F16&gt;=9,IF(G16="М",IF(E16&lt;=16,VLOOKUP(P16,'Таблица юноши'!$B$4:$C$54,2,-1),VLOOKUP(P16,'Таблица юноши'!$D$4:$E$54,2,-1)),IF(E16&lt;=16,VLOOKUP(P16,'Таблица девушки'!$H$5:$I$55,2,-1),VLOOKUP(P16,'Таблица девушки'!$J$5:$K$55,2,-1))),"Х"))</f>
        <v>21</v>
      </c>
      <c r="R16" s="456">
        <v>201</v>
      </c>
      <c r="S16" s="446">
        <f>IF(ISBLANK(R16),"",IF(G16="М",IF(E16&lt;=13,VLOOKUP(R16,'Таблица юноши'!$R$4:$S$65,2,-1),IF(E16&lt;=15,VLOOKUP(R16,'Таблица юноши'!$T$4:$U$65,2,-1),VLOOKUP(R16,'Таблица юноши'!$V$4:$W$65,2,-1))),IF(E16&lt;=13,VLOOKUP(R16,'Таблица девушки'!$R$5:$S$66,2,-1),IF(E16&lt;=15,VLOOKUP(R16,'Таблица девушки'!$T$5:$U$66,2,-1),VLOOKUP(R16,'Таблица девушки'!$V$5:$W$66,2,-1)))))</f>
        <v>36</v>
      </c>
      <c r="T16" s="401">
        <v>4</v>
      </c>
      <c r="U16" s="417">
        <f>IF(ISBLANK(T16),"",IF(G16="М",IF(E16&lt;=13,VLOOKUP(T16,'Таблица юноши'!$X$4:$Y$30,2,-1),IF(E16&lt;=15,VLOOKUP(T16,'Таблица юноши'!$Z$4:$AA$35,2,-1),VLOOKUP(T16,'Таблица юноши'!$AB$4:$AC$40,2,-1))),IF(E16&lt;=13,VLOOKUP(T16,'Таблица девушки'!$X$5:$Y$56,2,-1),IF(E16&lt;=15,VLOOKUP(T16,'Таблица девушки'!$Z$5:$AA$56,2,-1),VLOOKUP(T16,'Таблица девушки'!$AB$5:$AC$56,2,-1)))))</f>
        <v>4</v>
      </c>
      <c r="V16" s="376">
        <f t="shared" si="0"/>
        <v>177</v>
      </c>
      <c r="W16" s="501"/>
      <c r="X16" s="711"/>
      <c r="Y16" s="712"/>
      <c r="Z16" s="706"/>
      <c r="AA16" s="709"/>
    </row>
    <row r="17" spans="1:27" ht="19.5" hidden="1" thickBot="1" x14ac:dyDescent="0.3">
      <c r="A17" s="380">
        <v>14</v>
      </c>
      <c r="B17" s="424" t="s">
        <v>217</v>
      </c>
      <c r="C17" s="406"/>
      <c r="D17" s="486"/>
      <c r="E17" s="404" t="str">
        <f>IF(ISBLANK(D17),"",(DATEDIF(D17,'Условия заполнения'!$A$1:$A$1,"Y")))</f>
        <v/>
      </c>
      <c r="F17" s="385">
        <v>11</v>
      </c>
      <c r="G17" s="418" t="s">
        <v>30</v>
      </c>
      <c r="H17" s="475"/>
      <c r="I17" s="447" t="str">
        <f>IF(ISBLANK(H17),"",IF(G17="М",IF(E17&lt;=13,VLOOKUP(H17,'Таблица юноши'!$L$4:$M$24,2,-1),IF(E17&lt;=15,VLOOKUP(H17,'Таблица юноши'!$N$4:$O$24,2,-1),VLOOKUP(H17,'Таблица юноши'!$P$4:$Q$23,2,-1))),IF(E17&lt;=13,VLOOKUP(H17,'Таблица девушки'!$B$5:$C$25,2,-1),IF(E17&lt;=15,VLOOKUP(H17,'Таблица девушки'!$D$5:$E$27,2,-1),VLOOKUP(H17,'Таблица девушки'!$F$5:$G$26,2,-1)))))</f>
        <v/>
      </c>
      <c r="J17" s="467"/>
      <c r="K17" s="418" t="str">
        <f>IF(ISBLANK(J17),"",IF(G17="М",IF(E17&lt;=13,VLOOKUP(J17,'Таблица юноши'!$AD$4:$AE$65,2,-1),IF(E17&lt;=15,VLOOKUP(J17,'Таблица юноши'!$AF$4:$AG$65,2,-1),VLOOKUP(J17,'Таблица юноши'!$AH$4:$AI$65,2,-1))),IF(E17&lt;=13,VLOOKUP(J17,'Таблица девушки'!$AD$4:$AE$65,2,-1),IF(E17&lt;=15,VLOOKUP(J17,'Таблица девушки'!$AF$4:$AG$65,2,-1),VLOOKUP(J17,'Таблица девушки'!$AH$4:$AI$65,2,-1)))))</f>
        <v/>
      </c>
      <c r="L17" s="461"/>
      <c r="M17" s="385"/>
      <c r="N17" s="405"/>
      <c r="O17" s="446" t="str">
        <f>IF(ISBLANK(N17),"",IF(G17="М",IF(E17&lt;=13,VLOOKUP(N17,'Таблица юноши'!$F$4:$G$65,2,-1),IF(E17&lt;=15,VLOOKUP(N17,'Таблица юноши'!$H$5:$I$66,2,-1),VLOOKUP(N17,'Таблица юноши'!$J$5:$K$66,2,-1))),IF(E17&lt;=13,VLOOKUP(N17,'Таблица девушки'!$L$6:$M$66,2,-1),IF(E17&lt;=15,VLOOKUP(N17,'Таблица девушки'!$N$6:$O$66,2,-1),VLOOKUP(N17,'Таблица девушки'!$P$6:$Q$66,2,-1)))))</f>
        <v/>
      </c>
      <c r="P17" s="402"/>
      <c r="Q17" s="418" t="str">
        <f>IF(ISBLANK(P17),"",IF(F17&gt;=9,IF(G17="М",IF(E17&lt;=16,VLOOKUP(P17,'Таблица юноши'!$B$4:$C$54,2,-1),VLOOKUP(P17,'Таблица юноши'!$D$4:$E$54,2,-1)),IF(E17&lt;=16,VLOOKUP(P17,'Таблица девушки'!$H$5:$I$55,2,-1),VLOOKUP(P17,'Таблица девушки'!$J$5:$K$55,2,-1))),"Х"))</f>
        <v/>
      </c>
      <c r="R17" s="457"/>
      <c r="S17" s="447" t="str">
        <f>IF(ISBLANK(R17),"",IF(G17="М",IF(E17&lt;=13,VLOOKUP(R17,'Таблица юноши'!$R$4:$S$65,2,-1),IF(E17&lt;=15,VLOOKUP(R17,'Таблица юноши'!$T$4:$U$65,2,-1),VLOOKUP(R17,'Таблица юноши'!$V$4:$W$65,2,-1))),IF(E17&lt;=13,VLOOKUP(R17,'Таблица девушки'!$R$5:$S$66,2,-1),IF(E17&lt;=15,VLOOKUP(R17,'Таблица девушки'!$T$5:$U$66,2,-1),VLOOKUP(R17,'Таблица девушки'!$V$5:$W$66,2,-1)))))</f>
        <v/>
      </c>
      <c r="T17" s="402"/>
      <c r="U17" s="418" t="str">
        <f>IF(ISBLANK(T17),"",IF(G17="М",IF(E17&lt;=13,VLOOKUP(T17,'Таблица юноши'!$X$4:$Y$30,2,-1),IF(E17&lt;=15,VLOOKUP(T17,'Таблица юноши'!$Z$4:$AA$35,2,-1),VLOOKUP(T17,'Таблица юноши'!$AB$4:$AC$40,2,-1))),IF(E17&lt;=13,VLOOKUP(T17,'Таблица девушки'!$X$5:$Y$56,2,-1),IF(E17&lt;=15,VLOOKUP(T17,'Таблица девушки'!$Z$5:$AA$56,2,-1),VLOOKUP(T17,'Таблица девушки'!$AB$5:$AC$56,2,-1)))))</f>
        <v/>
      </c>
      <c r="V17" s="380">
        <f t="shared" si="0"/>
        <v>0</v>
      </c>
      <c r="W17" s="502"/>
      <c r="X17" s="409"/>
      <c r="Y17" s="441"/>
      <c r="Z17" s="707"/>
      <c r="AA17" s="710"/>
    </row>
    <row r="18" spans="1:27" x14ac:dyDescent="0.25">
      <c r="A18" s="396">
        <v>15</v>
      </c>
      <c r="B18" s="397" t="s">
        <v>218</v>
      </c>
      <c r="C18" s="397" t="s">
        <v>280</v>
      </c>
      <c r="D18" s="487">
        <v>40991</v>
      </c>
      <c r="E18" s="398">
        <f>IF(ISBLANK(D18),"",(DATEDIF(D18,'Условия заполнения'!$A$1:$A$1,"Y")))</f>
        <v>11</v>
      </c>
      <c r="F18" s="367">
        <v>5</v>
      </c>
      <c r="G18" s="429" t="s">
        <v>24</v>
      </c>
      <c r="H18" s="470">
        <v>4.7</v>
      </c>
      <c r="I18" s="442">
        <f>IF(ISBLANK(H18),"",IF(G18="М",IF(E18&lt;=13,VLOOKUP(H18,'Таблица юноши'!$L$4:$M$24,2,-1),IF(E18&lt;=15,VLOOKUP(H18,'Таблица юноши'!$N$4:$O$24,2,-1),VLOOKUP(H18,'Таблица юноши'!$P$4:$Q$23,2,-1))),IF(E18&lt;=13,VLOOKUP(H18,'Таблица девушки'!$B$5:$C$25,2,-1),IF(E18&lt;=15,VLOOKUP(H18,'Таблица девушки'!$D$5:$E$27,2,-1),VLOOKUP(H18,'Таблица девушки'!$F$5:$G$26,2,-1)))))</f>
        <v>42</v>
      </c>
      <c r="J18" s="462">
        <v>3.31</v>
      </c>
      <c r="K18" s="429">
        <f>IF(ISBLANK(J18),"",IF(G18="М",IF(E18&lt;=13,VLOOKUP(J18,'Таблица юноши'!$AD$4:$AE$65,2,-1),IF(E18&lt;=15,VLOOKUP(J18,'Таблица юноши'!$AF$4:$AG$65,2,-1),VLOOKUP(J18,'Таблица юноши'!$AH$4:$AI$65,2,-1))),IF(E18&lt;=13,VLOOKUP(J18,'Таблица девушки'!$AD$4:$AE$65,2,-1),IF(E18&lt;=15,VLOOKUP(J18,'Таблица девушки'!$AF$4:$AG$65,2,-1),VLOOKUP(J18,'Таблица девушки'!$AH$4:$AI$65,2,-1)))))</f>
        <v>49</v>
      </c>
      <c r="L18" s="366"/>
      <c r="M18" s="367" t="str">
        <f>IF(ISBLANK(L18),"",IF(G18="М",IF(E18&lt;17,VLOOKUP(L18,'Таблица юноши'!#REF!,2,-1),VLOOKUP(L18,'Таблица юноши'!#REF!,2,-1)),IF(E18&lt;17,VLOOKUP(L18,'Таблица девушки'!#REF!,2,-1),VLOOKUP(L18,'Таблица девушки'!#REF!,2,-1))))</f>
        <v/>
      </c>
      <c r="N18" s="399" t="s">
        <v>340</v>
      </c>
      <c r="O18" s="442">
        <f>IF(ISBLANK(N18),"",IF(G18="М",IF(E18&lt;=13,VLOOKUP(N18,'Таблица юноши'!$F$4:$G$65,2,-1),IF(E18&lt;=15,VLOOKUP(N18,'Таблица юноши'!$H$5:$I$66,2,-1),VLOOKUP(N18,'Таблица юноши'!$J$5:$K$66,2,-1))),IF(E18&lt;=13,VLOOKUP(N18,'Таблица девушки'!$L$6:$M$66,2,-1),IF(E18&lt;=15,VLOOKUP(N18,'Таблица девушки'!$N$6:$O$66,2,-1),VLOOKUP(N18,'Таблица девушки'!$P$6:$Q$66,2,-1)))))</f>
        <v>52</v>
      </c>
      <c r="P18" s="396" t="s">
        <v>111</v>
      </c>
      <c r="Q18" s="429" t="str">
        <f>IF(ISBLANK(P18),"",IF(F18&gt;=9,IF(G18="М",IF(E18&lt;=16,VLOOKUP(P18,'Таблица юноши'!$B$4:$C$54,2,-1),VLOOKUP(P18,'Таблица юноши'!$D$4:$E$54,2,-1)),IF(E18&lt;=16,VLOOKUP(P18,'Таблица девушки'!$H$5:$I$55,2,-1),VLOOKUP(P18,'Таблица девушки'!$J$5:$K$55,2,-1))),"Х"))</f>
        <v>Х</v>
      </c>
      <c r="R18" s="458">
        <v>210</v>
      </c>
      <c r="S18" s="442">
        <f>IF(ISBLANK(R18),"",IF(G18="М",IF(E18&lt;=13,VLOOKUP(R18,'Таблица юноши'!$R$4:$S$65,2,-1),IF(E18&lt;=15,VLOOKUP(R18,'Таблица юноши'!$T$4:$U$65,2,-1),VLOOKUP(R18,'Таблица юноши'!$V$4:$W$65,2,-1))),IF(E18&lt;=13,VLOOKUP(R18,'Таблица девушки'!$R$5:$S$66,2,-1),IF(E18&lt;=15,VLOOKUP(R18,'Таблица девушки'!$T$5:$U$66,2,-1),VLOOKUP(R18,'Таблица девушки'!$V$5:$W$66,2,-1)))))</f>
        <v>35</v>
      </c>
      <c r="T18" s="396">
        <v>15</v>
      </c>
      <c r="U18" s="429">
        <f>IF(ISBLANK(T18),"",IF(G18="М",IF(E18&lt;=13,VLOOKUP(T18,'Таблица юноши'!$X$4:$Y$30,2,-1),IF(E18&lt;=15,VLOOKUP(T18,'Таблица юноши'!$Z$4:$AA$35,2,-1),VLOOKUP(T18,'Таблица юноши'!$AB$4:$AC$40,2,-1))),IF(E18&lt;=13,VLOOKUP(T18,'Таблица девушки'!$X$5:$Y$56,2,-1),IF(E18&lt;=15,VLOOKUP(T18,'Таблица девушки'!$Z$5:$AA$56,2,-1),VLOOKUP(T18,'Таблица девушки'!$AB$5:$AC$56,2,-1)))))</f>
        <v>25</v>
      </c>
      <c r="V18" s="365">
        <f t="shared" si="0"/>
        <v>203</v>
      </c>
      <c r="W18" s="503">
        <f>'Юноши '!W10</f>
        <v>33</v>
      </c>
      <c r="X18" s="713">
        <f>SUM(V18:V23)</f>
        <v>1443</v>
      </c>
      <c r="Y18" s="714"/>
      <c r="Z18" s="705">
        <f>SUM(V18:V31)</f>
        <v>3028</v>
      </c>
      <c r="AA18" s="715">
        <f t="shared" ref="AA18" si="1">IFERROR(_xlfn.RANK.EQ(Z18,$Z$4:$Z$101,0),"")</f>
        <v>2</v>
      </c>
    </row>
    <row r="19" spans="1:27" x14ac:dyDescent="0.25">
      <c r="A19" s="400">
        <v>16</v>
      </c>
      <c r="B19" s="394" t="str">
        <f>B18</f>
        <v>Витебская область</v>
      </c>
      <c r="C19" s="388" t="s">
        <v>281</v>
      </c>
      <c r="D19" s="488">
        <v>40308</v>
      </c>
      <c r="E19" s="389">
        <f>IF(ISBLANK(D19),"",(DATEDIF(D19,'Условия заполнения'!$A$1:$A$1,"Y")))</f>
        <v>12</v>
      </c>
      <c r="F19" s="370">
        <v>6</v>
      </c>
      <c r="G19" s="430" t="str">
        <f t="shared" ref="G19:G24" si="2">IF(ISBLANK(G18),"",G18)</f>
        <v>М</v>
      </c>
      <c r="H19" s="471">
        <v>4.5999999999999996</v>
      </c>
      <c r="I19" s="443">
        <f>IF(ISBLANK(H19),"",IF(G19="М",IF(E19&lt;=13,VLOOKUP(H19,'Таблица юноши'!$L$4:$M$24,2,-1),IF(E19&lt;=15,VLOOKUP(H19,'Таблица юноши'!$N$4:$O$24,2,-1),VLOOKUP(H19,'Таблица юноши'!$P$4:$Q$23,2,-1))),IF(E19&lt;=13,VLOOKUP(H19,'Таблица девушки'!$B$5:$C$25,2,-1),IF(E19&lt;=15,VLOOKUP(H19,'Таблица девушки'!$D$5:$E$27,2,-1),VLOOKUP(H19,'Таблица девушки'!$F$5:$G$26,2,-1)))))</f>
        <v>45</v>
      </c>
      <c r="J19" s="463">
        <v>3.25</v>
      </c>
      <c r="K19" s="430">
        <f>IF(ISBLANK(J19),"",IF(G19="М",IF(E19&lt;=13,VLOOKUP(J19,'Таблица юноши'!$AD$4:$AE$65,2,-1),IF(E19&lt;=15,VLOOKUP(J19,'Таблица юноши'!$AF$4:$AG$65,2,-1),VLOOKUP(J19,'Таблица юноши'!$AH$4:$AI$65,2,-1))),IF(E19&lt;=13,VLOOKUP(J19,'Таблица девушки'!$AD$4:$AE$65,2,-1),IF(E19&lt;=15,VLOOKUP(J19,'Таблица девушки'!$AF$4:$AG$65,2,-1),VLOOKUP(J19,'Таблица девушки'!$AH$4:$AI$65,2,-1)))))</f>
        <v>52</v>
      </c>
      <c r="L19" s="369"/>
      <c r="M19" s="370" t="str">
        <f>IF(ISBLANK(L19),"",IF(G19="М",IF(E19&lt;17,VLOOKUP(L19,'Таблица юноши'!#REF!,2,-1),VLOOKUP(L19,'Таблица юноши'!#REF!,2,-1)),IF(E19&lt;17,VLOOKUP(L19,'Таблица девушки'!#REF!,2,-1),VLOOKUP(L19,'Таблица девушки'!#REF!,2,-1))))</f>
        <v/>
      </c>
      <c r="N19" s="390" t="s">
        <v>341</v>
      </c>
      <c r="O19" s="443">
        <f>IF(ISBLANK(N19),"",IF(G19="М",IF(E19&lt;=13,VLOOKUP(N19,'Таблица юноши'!$F$4:$G$65,2,-1),IF(E19&lt;=15,VLOOKUP(N19,'Таблица юноши'!$H$5:$I$66,2,-1),VLOOKUP(N19,'Таблица юноши'!$J$5:$K$66,2,-1))),IF(E19&lt;=13,VLOOKUP(N19,'Таблица девушки'!$L$6:$M$66,2,-1),IF(E19&lt;=15,VLOOKUP(N19,'Таблица девушки'!$N$6:$O$66,2,-1),VLOOKUP(N19,'Таблица девушки'!$P$6:$Q$66,2,-1)))))</f>
        <v>48</v>
      </c>
      <c r="P19" s="400" t="s">
        <v>111</v>
      </c>
      <c r="Q19" s="430" t="str">
        <f>IF(ISBLANK(P19),"",IF(F19&gt;=9,IF(G19="М",IF(E19&lt;=16,VLOOKUP(P19,'Таблица юноши'!$B$4:$C$54,2,-1),VLOOKUP(P19,'Таблица юноши'!$D$4:$E$54,2,-1)),IF(E19&lt;=16,VLOOKUP(P19,'Таблица девушки'!$H$5:$I$55,2,-1),VLOOKUP(P19,'Таблица девушки'!$J$5:$K$55,2,-1))),"Х"))</f>
        <v>Х</v>
      </c>
      <c r="R19" s="453">
        <v>225</v>
      </c>
      <c r="S19" s="443">
        <f>IF(ISBLANK(R19),"",IF(G19="М",IF(E19&lt;=13,VLOOKUP(R19,'Таблица юноши'!$R$4:$S$65,2,-1),IF(E19&lt;=15,VLOOKUP(R19,'Таблица юноши'!$T$4:$U$65,2,-1),VLOOKUP(R19,'Таблица юноши'!$V$4:$W$65,2,-1))),IF(E19&lt;=13,VLOOKUP(R19,'Таблица девушки'!$R$5:$S$66,2,-1),IF(E19&lt;=15,VLOOKUP(R19,'Таблица девушки'!$T$5:$U$66,2,-1),VLOOKUP(R19,'Таблица девушки'!$V$5:$W$66,2,-1)))))</f>
        <v>42</v>
      </c>
      <c r="T19" s="400">
        <v>13</v>
      </c>
      <c r="U19" s="430">
        <f>IF(ISBLANK(T19),"",IF(G19="М",IF(E19&lt;=13,VLOOKUP(T19,'Таблица юноши'!$X$4:$Y$30,2,-1),IF(E19&lt;=15,VLOOKUP(T19,'Таблица юноши'!$Z$4:$AA$35,2,-1),VLOOKUP(T19,'Таблица юноши'!$AB$4:$AC$40,2,-1))),IF(E19&lt;=13,VLOOKUP(T19,'Таблица девушки'!$X$5:$Y$56,2,-1),IF(E19&lt;=15,VLOOKUP(T19,'Таблица девушки'!$Z$5:$AA$56,2,-1),VLOOKUP(T19,'Таблица девушки'!$AB$5:$AC$56,2,-1)))))</f>
        <v>21</v>
      </c>
      <c r="V19" s="368">
        <f t="shared" si="0"/>
        <v>208</v>
      </c>
      <c r="W19" s="501">
        <f>'Юноши '!W11</f>
        <v>30</v>
      </c>
      <c r="X19" s="711"/>
      <c r="Y19" s="712"/>
      <c r="Z19" s="706"/>
      <c r="AA19" s="716"/>
    </row>
    <row r="20" spans="1:27" x14ac:dyDescent="0.25">
      <c r="A20" s="400">
        <v>17</v>
      </c>
      <c r="B20" s="394" t="str">
        <f t="shared" ref="B20:B31" si="3">B19</f>
        <v>Витебская область</v>
      </c>
      <c r="C20" s="388" t="s">
        <v>282</v>
      </c>
      <c r="D20" s="488">
        <v>40021</v>
      </c>
      <c r="E20" s="389">
        <f>IF(ISBLANK(D20),"",(DATEDIF(D20,'Условия заполнения'!$A$1:$A$1,"Y")))</f>
        <v>13</v>
      </c>
      <c r="F20" s="370">
        <v>7</v>
      </c>
      <c r="G20" s="430" t="str">
        <f t="shared" si="2"/>
        <v>М</v>
      </c>
      <c r="H20" s="471">
        <v>4.4000000000000004</v>
      </c>
      <c r="I20" s="443">
        <f>IF(ISBLANK(H20),"",IF(G20="М",IF(E20&lt;=13,VLOOKUP(H20,'Таблица юноши'!$L$4:$M$24,2,-1),IF(E20&lt;=15,VLOOKUP(H20,'Таблица юноши'!$N$4:$O$24,2,-1),VLOOKUP(H20,'Таблица юноши'!$P$4:$Q$23,2,-1))),IF(E20&lt;=13,VLOOKUP(H20,'Таблица девушки'!$B$5:$C$25,2,-1),IF(E20&lt;=15,VLOOKUP(H20,'Таблица девушки'!$D$5:$E$27,2,-1),VLOOKUP(H20,'Таблица девушки'!$F$5:$G$26,2,-1)))))</f>
        <v>51</v>
      </c>
      <c r="J20" s="463">
        <v>3.17</v>
      </c>
      <c r="K20" s="430">
        <f>IF(ISBLANK(J20),"",IF(G20="М",IF(E20&lt;=13,VLOOKUP(J20,'Таблица юноши'!$AD$4:$AE$65,2,-1),IF(E20&lt;=15,VLOOKUP(J20,'Таблица юноши'!$AF$4:$AG$65,2,-1),VLOOKUP(J20,'Таблица юноши'!$AH$4:$AI$65,2,-1))),IF(E20&lt;=13,VLOOKUP(J20,'Таблица девушки'!$AD$4:$AE$65,2,-1),IF(E20&lt;=15,VLOOKUP(J20,'Таблица девушки'!$AF$4:$AG$65,2,-1),VLOOKUP(J20,'Таблица девушки'!$AH$4:$AI$65,2,-1)))))</f>
        <v>56</v>
      </c>
      <c r="L20" s="369"/>
      <c r="M20" s="370" t="str">
        <f>IF(ISBLANK(L20),"",IF(G20="М",IF(E20&lt;17,VLOOKUP(L20,'Таблица юноши'!#REF!,2,-1),VLOOKUP(L20,'Таблица юноши'!#REF!,2,-1)),IF(E20&lt;17,VLOOKUP(L20,'Таблица девушки'!#REF!,2,-1),VLOOKUP(L20,'Таблица девушки'!#REF!,2,-1))))</f>
        <v/>
      </c>
      <c r="N20" s="390" t="s">
        <v>342</v>
      </c>
      <c r="O20" s="443">
        <f>IF(ISBLANK(N20),"",IF(G20="М",IF(E20&lt;=13,VLOOKUP(N20,'Таблица юноши'!$F$4:$G$65,2,-1),IF(E20&lt;=15,VLOOKUP(N20,'Таблица юноши'!$H$5:$I$66,2,-1),VLOOKUP(N20,'Таблица юноши'!$J$5:$K$66,2,-1))),IF(E20&lt;=13,VLOOKUP(N20,'Таблица девушки'!$L$6:$M$66,2,-1),IF(E20&lt;=15,VLOOKUP(N20,'Таблица девушки'!$N$6:$O$66,2,-1),VLOOKUP(N20,'Таблица девушки'!$P$6:$Q$66,2,-1)))))</f>
        <v>49</v>
      </c>
      <c r="P20" s="400" t="s">
        <v>111</v>
      </c>
      <c r="Q20" s="430" t="str">
        <f>IF(ISBLANK(P20),"",IF(F20&gt;=9,IF(G20="М",IF(E20&lt;=16,VLOOKUP(P20,'Таблица юноши'!$B$4:$C$54,2,-1),VLOOKUP(P20,'Таблица юноши'!$D$4:$E$54,2,-1)),IF(E20&lt;=16,VLOOKUP(P20,'Таблица девушки'!$H$5:$I$55,2,-1),VLOOKUP(P20,'Таблица девушки'!$J$5:$K$55,2,-1))),"Х"))</f>
        <v>Х</v>
      </c>
      <c r="R20" s="453">
        <v>271</v>
      </c>
      <c r="S20" s="443">
        <f>IF(ISBLANK(R20),"",IF(G20="М",IF(E20&lt;=13,VLOOKUP(R20,'Таблица юноши'!$R$4:$S$65,2,-1),IF(E20&lt;=15,VLOOKUP(R20,'Таблица юноши'!$T$4:$U$65,2,-1),VLOOKUP(R20,'Таблица юноши'!$V$4:$W$65,2,-1))),IF(E20&lt;=13,VLOOKUP(R20,'Таблица девушки'!$R$5:$S$66,2,-1),IF(E20&lt;=15,VLOOKUP(R20,'Таблица девушки'!$T$5:$U$66,2,-1),VLOOKUP(R20,'Таблица девушки'!$V$5:$W$66,2,-1)))))</f>
        <v>60</v>
      </c>
      <c r="T20" s="400">
        <v>14</v>
      </c>
      <c r="U20" s="430">
        <f>IF(ISBLANK(T20),"",IF(G20="М",IF(E20&lt;=13,VLOOKUP(T20,'Таблица юноши'!$X$4:$Y$30,2,-1),IF(E20&lt;=15,VLOOKUP(T20,'Таблица юноши'!$Z$4:$AA$35,2,-1),VLOOKUP(T20,'Таблица юноши'!$AB$4:$AC$40,2,-1))),IF(E20&lt;=13,VLOOKUP(T20,'Таблица девушки'!$X$5:$Y$56,2,-1),IF(E20&lt;=15,VLOOKUP(T20,'Таблица девушки'!$Z$5:$AA$56,2,-1),VLOOKUP(T20,'Таблица девушки'!$AB$5:$AC$56,2,-1)))))</f>
        <v>23</v>
      </c>
      <c r="V20" s="368">
        <f t="shared" si="0"/>
        <v>239</v>
      </c>
      <c r="W20" s="501">
        <f>'Юноши '!W12</f>
        <v>18</v>
      </c>
      <c r="X20" s="711"/>
      <c r="Y20" s="712"/>
      <c r="Z20" s="706"/>
      <c r="AA20" s="716"/>
    </row>
    <row r="21" spans="1:27" x14ac:dyDescent="0.25">
      <c r="A21" s="400">
        <v>18</v>
      </c>
      <c r="B21" s="394" t="str">
        <f t="shared" si="3"/>
        <v>Витебская область</v>
      </c>
      <c r="C21" s="388" t="s">
        <v>283</v>
      </c>
      <c r="D21" s="488">
        <v>39680</v>
      </c>
      <c r="E21" s="389">
        <f>IF(ISBLANK(D21),"",(DATEDIF(D21,'Условия заполнения'!$A$1:$A$1,"Y")))</f>
        <v>14</v>
      </c>
      <c r="F21" s="370">
        <v>8</v>
      </c>
      <c r="G21" s="430" t="str">
        <f t="shared" si="2"/>
        <v>М</v>
      </c>
      <c r="H21" s="471">
        <v>4.5999999999999996</v>
      </c>
      <c r="I21" s="443">
        <f>IF(ISBLANK(H21),"",IF(G21="М",IF(E21&lt;=13,VLOOKUP(H21,'Таблица юноши'!$L$4:$M$24,2,-1),IF(E21&lt;=15,VLOOKUP(H21,'Таблица юноши'!$N$4:$O$24,2,-1),VLOOKUP(H21,'Таблица юноши'!$P$4:$Q$23,2,-1))),IF(E21&lt;=13,VLOOKUP(H21,'Таблица девушки'!$B$5:$C$25,2,-1),IF(E21&lt;=15,VLOOKUP(H21,'Таблица девушки'!$D$5:$E$27,2,-1),VLOOKUP(H21,'Таблица девушки'!$F$5:$G$26,2,-1)))))</f>
        <v>44</v>
      </c>
      <c r="J21" s="463">
        <v>5.37</v>
      </c>
      <c r="K21" s="430">
        <f>IF(ISBLANK(J21),"",IF(G21="М",IF(E21&lt;=13,VLOOKUP(J21,'Таблица юноши'!$AD$4:$AE$65,2,-1),IF(E21&lt;=15,VLOOKUP(J21,'Таблица юноши'!$AF$4:$AG$65,2,-1),VLOOKUP(J21,'Таблица юноши'!$AH$4:$AI$65,2,-1))),IF(E21&lt;=13,VLOOKUP(J21,'Таблица девушки'!$AD$4:$AE$65,2,-1),IF(E21&lt;=15,VLOOKUP(J21,'Таблица девушки'!$AF$4:$AG$65,2,-1),VLOOKUP(J21,'Таблица девушки'!$AH$4:$AI$65,2,-1)))))</f>
        <v>40</v>
      </c>
      <c r="L21" s="369"/>
      <c r="M21" s="370" t="str">
        <f>IF(ISBLANK(L21),"",IF(G21="М",IF(E21&lt;17,VLOOKUP(L21,'Таблица юноши'!#REF!,2,-1),VLOOKUP(L21,'Таблица юноши'!#REF!,2,-1)),IF(E21&lt;17,VLOOKUP(L21,'Таблица девушки'!#REF!,2,-1),VLOOKUP(L21,'Таблица девушки'!#REF!,2,-1))))</f>
        <v/>
      </c>
      <c r="N21" s="390" t="s">
        <v>343</v>
      </c>
      <c r="O21" s="443">
        <f>IF(ISBLANK(N21),"",IF(G21="М",IF(E21&lt;=13,VLOOKUP(N21,'Таблица юноши'!$F$4:$G$65,2,-1),IF(E21&lt;=15,VLOOKUP(N21,'Таблица юноши'!$H$5:$I$66,2,-1),VLOOKUP(N21,'Таблица юноши'!$J$5:$K$66,2,-1))),IF(E21&lt;=13,VLOOKUP(N21,'Таблица девушки'!$L$6:$M$66,2,-1),IF(E21&lt;=15,VLOOKUP(N21,'Таблица девушки'!$N$6:$O$66,2,-1),VLOOKUP(N21,'Таблица девушки'!$P$6:$Q$66,2,-1)))))</f>
        <v>50</v>
      </c>
      <c r="P21" s="400" t="s">
        <v>111</v>
      </c>
      <c r="Q21" s="430" t="str">
        <f>IF(ISBLANK(P21),"",IF(F21&gt;=9,IF(G21="М",IF(E21&lt;=16,VLOOKUP(P21,'Таблица юноши'!$B$4:$C$54,2,-1),VLOOKUP(P21,'Таблица юноши'!$D$4:$E$54,2,-1)),IF(E21&lt;=16,VLOOKUP(P21,'Таблица девушки'!$H$5:$I$55,2,-1),VLOOKUP(P21,'Таблица девушки'!$J$5:$K$55,2,-1))),"Х"))</f>
        <v>Х</v>
      </c>
      <c r="R21" s="453">
        <v>263</v>
      </c>
      <c r="S21" s="443">
        <f>IF(ISBLANK(R21),"",IF(G21="М",IF(E21&lt;=13,VLOOKUP(R21,'Таблица юноши'!$R$4:$S$65,2,-1),IF(E21&lt;=15,VLOOKUP(R21,'Таблица юноши'!$T$4:$U$65,2,-1),VLOOKUP(R21,'Таблица юноши'!$V$4:$W$65,2,-1))),IF(E21&lt;=13,VLOOKUP(R21,'Таблица девушки'!$R$5:$S$66,2,-1),IF(E21&lt;=15,VLOOKUP(R21,'Таблица девушки'!$T$5:$U$66,2,-1),VLOOKUP(R21,'Таблица девушки'!$V$5:$W$66,2,-1)))))</f>
        <v>56</v>
      </c>
      <c r="T21" s="400">
        <v>23</v>
      </c>
      <c r="U21" s="430">
        <f>IF(ISBLANK(T21),"",IF(G21="М",IF(E21&lt;=13,VLOOKUP(T21,'Таблица юноши'!$X$4:$Y$30,2,-1),IF(E21&lt;=15,VLOOKUP(T21,'Таблица юноши'!$Z$4:$AA$35,2,-1),VLOOKUP(T21,'Таблица юноши'!$AB$4:$AC$40,2,-1))),IF(E21&lt;=13,VLOOKUP(T21,'Таблица девушки'!$X$5:$Y$56,2,-1),IF(E21&lt;=15,VLOOKUP(T21,'Таблица девушки'!$Z$5:$AA$56,2,-1),VLOOKUP(T21,'Таблица девушки'!$AB$5:$AC$56,2,-1)))))</f>
        <v>39</v>
      </c>
      <c r="V21" s="368">
        <f t="shared" si="0"/>
        <v>229</v>
      </c>
      <c r="W21" s="501">
        <f>'Юноши '!W13</f>
        <v>20</v>
      </c>
      <c r="X21" s="711"/>
      <c r="Y21" s="712"/>
      <c r="Z21" s="706"/>
      <c r="AA21" s="716"/>
    </row>
    <row r="22" spans="1:27" x14ac:dyDescent="0.25">
      <c r="A22" s="400">
        <v>19</v>
      </c>
      <c r="B22" s="394" t="str">
        <f t="shared" si="3"/>
        <v>Витебская область</v>
      </c>
      <c r="C22" s="388" t="s">
        <v>284</v>
      </c>
      <c r="D22" s="488">
        <v>39502</v>
      </c>
      <c r="E22" s="389">
        <f>IF(ISBLANK(D22),"",(DATEDIF(D22,'Условия заполнения'!$A$1:$A$1,"Y")))</f>
        <v>15</v>
      </c>
      <c r="F22" s="370">
        <v>9</v>
      </c>
      <c r="G22" s="430" t="str">
        <f t="shared" si="2"/>
        <v>М</v>
      </c>
      <c r="H22" s="471">
        <v>4.3</v>
      </c>
      <c r="I22" s="443">
        <f>IF(ISBLANK(H22),"",IF(G22="М",IF(E22&lt;=13,VLOOKUP(H22,'Таблица юноши'!$L$4:$M$24,2,-1),IF(E22&lt;=15,VLOOKUP(H22,'Таблица юноши'!$N$4:$O$24,2,-1),VLOOKUP(H22,'Таблица юноши'!$P$4:$Q$23,2,-1))),IF(E22&lt;=13,VLOOKUP(H22,'Таблица девушки'!$B$5:$C$25,2,-1),IF(E22&lt;=15,VLOOKUP(H22,'Таблица девушки'!$D$5:$E$27,2,-1),VLOOKUP(H22,'Таблица девушки'!$F$5:$G$26,2,-1)))))</f>
        <v>53</v>
      </c>
      <c r="J22" s="463">
        <v>5.44</v>
      </c>
      <c r="K22" s="430">
        <f>IF(ISBLANK(J22),"",IF(G22="М",IF(E22&lt;=13,VLOOKUP(J22,'Таблица юноши'!$AD$4:$AE$65,2,-1),IF(E22&lt;=15,VLOOKUP(J22,'Таблица юноши'!$AF$4:$AG$65,2,-1),VLOOKUP(J22,'Таблица юноши'!$AH$4:$AI$65,2,-1))),IF(E22&lt;=13,VLOOKUP(J22,'Таблица девушки'!$AD$4:$AE$65,2,-1),IF(E22&lt;=15,VLOOKUP(J22,'Таблица девушки'!$AF$4:$AG$65,2,-1),VLOOKUP(J22,'Таблица девушки'!$AH$4:$AI$65,2,-1)))))</f>
        <v>38</v>
      </c>
      <c r="L22" s="369"/>
      <c r="M22" s="370" t="str">
        <f>IF(ISBLANK(L22),"",IF(G22="М",IF(E22&lt;17,VLOOKUP(L22,'Таблица юноши'!#REF!,2,-1),VLOOKUP(L22,'Таблица юноши'!#REF!,2,-1)),IF(E22&lt;17,VLOOKUP(L22,'Таблица девушки'!#REF!,2,-1),VLOOKUP(L22,'Таблица девушки'!#REF!,2,-1))))</f>
        <v/>
      </c>
      <c r="N22" s="390" t="s">
        <v>344</v>
      </c>
      <c r="O22" s="443">
        <f>IF(ISBLANK(N22),"",IF(G22="М",IF(E22&lt;=13,VLOOKUP(N22,'Таблица юноши'!$F$4:$G$65,2,-1),IF(E22&lt;=15,VLOOKUP(N22,'Таблица юноши'!$H$5:$I$66,2,-1),VLOOKUP(N22,'Таблица юноши'!$J$5:$K$66,2,-1))),IF(E22&lt;=13,VLOOKUP(N22,'Таблица девушки'!$L$6:$M$66,2,-1),IF(E22&lt;=15,VLOOKUP(N22,'Таблица девушки'!$N$6:$O$66,2,-1),VLOOKUP(N22,'Таблица девушки'!$P$6:$Q$66,2,-1)))))</f>
        <v>56</v>
      </c>
      <c r="P22" s="400">
        <v>28</v>
      </c>
      <c r="Q22" s="430">
        <f>IF(ISBLANK(P22),"",IF(F22&gt;=9,IF(G22="М",IF(E22&lt;=16,VLOOKUP(P22,'Таблица юноши'!$B$4:$C$54,2,-1),VLOOKUP(P22,'Таблица юноши'!$D$4:$E$54,2,-1)),IF(E22&lt;=16,VLOOKUP(P22,'Таблица девушки'!$H$5:$I$55,2,-1),VLOOKUP(P22,'Таблица девушки'!$J$5:$K$55,2,-1))),"Х"))</f>
        <v>28</v>
      </c>
      <c r="R22" s="453">
        <v>279</v>
      </c>
      <c r="S22" s="443">
        <f>IF(ISBLANK(R22),"",IF(G22="М",IF(E22&lt;=13,VLOOKUP(R22,'Таблица юноши'!$R$4:$S$65,2,-1),IF(E22&lt;=15,VLOOKUP(R22,'Таблица юноши'!$T$4:$U$65,2,-1),VLOOKUP(R22,'Таблица юноши'!$V$4:$W$65,2,-1))),IF(E22&lt;=13,VLOOKUP(R22,'Таблица девушки'!$R$5:$S$66,2,-1),IF(E22&lt;=15,VLOOKUP(R22,'Таблица девушки'!$T$5:$U$66,2,-1),VLOOKUP(R22,'Таблица девушки'!$V$5:$W$66,2,-1)))))</f>
        <v>60</v>
      </c>
      <c r="T22" s="400">
        <v>20</v>
      </c>
      <c r="U22" s="430">
        <f>IF(ISBLANK(T22),"",IF(G22="М",IF(E22&lt;=13,VLOOKUP(T22,'Таблица юноши'!$X$4:$Y$30,2,-1),IF(E22&lt;=15,VLOOKUP(T22,'Таблица юноши'!$Z$4:$AA$35,2,-1),VLOOKUP(T22,'Таблица юноши'!$AB$4:$AC$40,2,-1))),IF(E22&lt;=13,VLOOKUP(T22,'Таблица девушки'!$X$5:$Y$56,2,-1),IF(E22&lt;=15,VLOOKUP(T22,'Таблица девушки'!$Z$5:$AA$56,2,-1),VLOOKUP(T22,'Таблица девушки'!$AB$5:$AC$56,2,-1)))))</f>
        <v>30</v>
      </c>
      <c r="V22" s="368">
        <f t="shared" si="0"/>
        <v>265</v>
      </c>
      <c r="W22" s="501">
        <f>'Юноши '!W14</f>
        <v>8</v>
      </c>
      <c r="X22" s="711"/>
      <c r="Y22" s="712"/>
      <c r="Z22" s="706"/>
      <c r="AA22" s="716"/>
    </row>
    <row r="23" spans="1:27" x14ac:dyDescent="0.25">
      <c r="A23" s="400">
        <v>20</v>
      </c>
      <c r="B23" s="394" t="str">
        <f t="shared" si="3"/>
        <v>Витебская область</v>
      </c>
      <c r="C23" s="388" t="s">
        <v>285</v>
      </c>
      <c r="D23" s="488">
        <v>39253</v>
      </c>
      <c r="E23" s="389">
        <f>IF(ISBLANK(D23),"",(DATEDIF(D23,'Условия заполнения'!$A$1:$A$1,"Y")))</f>
        <v>15</v>
      </c>
      <c r="F23" s="370">
        <v>10</v>
      </c>
      <c r="G23" s="430" t="str">
        <f t="shared" si="2"/>
        <v>М</v>
      </c>
      <c r="H23" s="471">
        <v>4</v>
      </c>
      <c r="I23" s="443">
        <f>IF(ISBLANK(H23),"",IF(G23="М",IF(E23&lt;=13,VLOOKUP(H23,'Таблица юноши'!$L$4:$M$24,2,-1),IF(E23&lt;=15,VLOOKUP(H23,'Таблица юноши'!$N$4:$O$24,2,-1),VLOOKUP(H23,'Таблица юноши'!$P$4:$Q$23,2,-1))),IF(E23&lt;=13,VLOOKUP(H23,'Таблица девушки'!$B$5:$C$25,2,-1),IF(E23&lt;=15,VLOOKUP(H23,'Таблица девушки'!$D$5:$E$27,2,-1),VLOOKUP(H23,'Таблица девушки'!$F$5:$G$26,2,-1)))))</f>
        <v>60</v>
      </c>
      <c r="J23" s="463">
        <v>5.2</v>
      </c>
      <c r="K23" s="430">
        <f>IF(ISBLANK(J23),"",IF(G23="М",IF(E23&lt;=13,VLOOKUP(J23,'Таблица юноши'!$AD$4:$AE$65,2,-1),IF(E23&lt;=15,VLOOKUP(J23,'Таблица юноши'!$AF$4:$AG$65,2,-1),VLOOKUP(J23,'Таблица юноши'!$AH$4:$AI$65,2,-1))),IF(E23&lt;=13,VLOOKUP(J23,'Таблица девушки'!$AD$4:$AE$65,2,-1),IF(E23&lt;=15,VLOOKUP(J23,'Таблица девушки'!$AF$4:$AG$65,2,-1),VLOOKUP(J23,'Таблица девушки'!$AH$4:$AI$65,2,-1)))))</f>
        <v>46</v>
      </c>
      <c r="L23" s="369"/>
      <c r="M23" s="370" t="str">
        <f>IF(ISBLANK(L23),"",IF(G23="М",IF(E23&lt;17,VLOOKUP(L23,'Таблица юноши'!#REF!,2,-1),VLOOKUP(L23,'Таблица юноши'!#REF!,2,-1)),IF(E23&lt;17,VLOOKUP(L23,'Таблица девушки'!#REF!,2,-1),VLOOKUP(L23,'Таблица девушки'!#REF!,2,-1))))</f>
        <v/>
      </c>
      <c r="N23" s="390" t="s">
        <v>345</v>
      </c>
      <c r="O23" s="443">
        <f>IF(ISBLANK(N23),"",IF(G23="М",IF(E23&lt;=13,VLOOKUP(N23,'Таблица юноши'!$F$4:$G$65,2,-1),IF(E23&lt;=15,VLOOKUP(N23,'Таблица юноши'!$H$5:$I$66,2,-1),VLOOKUP(N23,'Таблица юноши'!$J$5:$K$66,2,-1))),IF(E23&lt;=13,VLOOKUP(N23,'Таблица девушки'!$L$6:$M$66,2,-1),IF(E23&lt;=15,VLOOKUP(N23,'Таблица девушки'!$N$6:$O$66,2,-1),VLOOKUP(N23,'Таблица девушки'!$P$6:$Q$66,2,-1)))))</f>
        <v>56</v>
      </c>
      <c r="P23" s="400">
        <v>32</v>
      </c>
      <c r="Q23" s="430">
        <f>IF(ISBLANK(P23),"",IF(F23&gt;=9,IF(G23="М",IF(E23&lt;=16,VLOOKUP(P23,'Таблица юноши'!$B$4:$C$54,2,-1),VLOOKUP(P23,'Таблица юноши'!$D$4:$E$54,2,-1)),IF(E23&lt;=16,VLOOKUP(P23,'Таблица девушки'!$H$5:$I$55,2,-1),VLOOKUP(P23,'Таблица девушки'!$J$5:$K$55,2,-1))),"Х"))</f>
        <v>32</v>
      </c>
      <c r="R23" s="453">
        <v>278</v>
      </c>
      <c r="S23" s="443">
        <f>IF(ISBLANK(R23),"",IF(G23="М",IF(E23&lt;=13,VLOOKUP(R23,'Таблица юноши'!$R$4:$S$65,2,-1),IF(E23&lt;=15,VLOOKUP(R23,'Таблица юноши'!$T$4:$U$65,2,-1),VLOOKUP(R23,'Таблица юноши'!$V$4:$W$65,2,-1))),IF(E23&lt;=13,VLOOKUP(R23,'Таблица девушки'!$R$5:$S$66,2,-1),IF(E23&lt;=15,VLOOKUP(R23,'Таблица девушки'!$T$5:$U$66,2,-1),VLOOKUP(R23,'Таблица девушки'!$V$5:$W$66,2,-1)))))</f>
        <v>60</v>
      </c>
      <c r="T23" s="400">
        <v>25</v>
      </c>
      <c r="U23" s="430">
        <f>IF(ISBLANK(T23),"",IF(G23="М",IF(E23&lt;=13,VLOOKUP(T23,'Таблица юноши'!$X$4:$Y$30,2,-1),IF(E23&lt;=15,VLOOKUP(T23,'Таблица юноши'!$Z$4:$AA$35,2,-1),VLOOKUP(T23,'Таблица юноши'!$AB$4:$AC$40,2,-1))),IF(E23&lt;=13,VLOOKUP(T23,'Таблица девушки'!$X$5:$Y$56,2,-1),IF(E23&lt;=15,VLOOKUP(T23,'Таблица девушки'!$Z$5:$AA$56,2,-1),VLOOKUP(T23,'Таблица девушки'!$AB$5:$AC$56,2,-1)))))</f>
        <v>45</v>
      </c>
      <c r="V23" s="368">
        <f t="shared" si="0"/>
        <v>299</v>
      </c>
      <c r="W23" s="501">
        <f>'Юноши '!W15</f>
        <v>2</v>
      </c>
      <c r="X23" s="711"/>
      <c r="Y23" s="712"/>
      <c r="Z23" s="706"/>
      <c r="AA23" s="716"/>
    </row>
    <row r="24" spans="1:27" ht="19.5" hidden="1" thickBot="1" x14ac:dyDescent="0.3">
      <c r="A24" s="431">
        <v>21</v>
      </c>
      <c r="B24" s="432" t="str">
        <f t="shared" si="3"/>
        <v>Витебская область</v>
      </c>
      <c r="C24" s="489"/>
      <c r="D24" s="490"/>
      <c r="E24" s="433" t="str">
        <f>IF(ISBLANK(D24),"",(DATEDIF(D24,'Условия заполнения'!$A$1:$A$1,"Y")))</f>
        <v/>
      </c>
      <c r="F24" s="372">
        <v>11</v>
      </c>
      <c r="G24" s="435" t="str">
        <f t="shared" si="2"/>
        <v>М</v>
      </c>
      <c r="H24" s="476"/>
      <c r="I24" s="448" t="str">
        <f>IF(ISBLANK(H24),"",IF(G24="М",IF(E24&lt;=13,VLOOKUP(H24,'Таблица юноши'!$L$4:$M$24,2,-1),IF(E24&lt;=15,VLOOKUP(H24,'Таблица юноши'!$N$4:$O$24,2,-1),VLOOKUP(H24,'Таблица юноши'!$P$4:$Q$23,2,-1))),IF(E24&lt;=13,VLOOKUP(H24,'Таблица девушки'!$B$5:$C$25,2,-1),IF(E24&lt;=15,VLOOKUP(H24,'Таблица девушки'!$D$5:$E$27,2,-1),VLOOKUP(H24,'Таблица девушки'!$F$5:$G$26,2,-1)))))</f>
        <v/>
      </c>
      <c r="J24" s="468"/>
      <c r="K24" s="435" t="str">
        <f>IF(ISBLANK(J24),"",IF(G24="М",IF(E24&lt;=13,VLOOKUP(J24,'Таблица юноши'!$AD$4:$AE$65,2,-1),IF(E24&lt;=15,VLOOKUP(J24,'Таблица юноши'!$AF$4:$AG$65,2,-1),VLOOKUP(J24,'Таблица юноши'!$AH$4:$AI$65,2,-1))),IF(E24&lt;=13,VLOOKUP(J24,'Таблица девушки'!$AD$4:$AE$65,2,-1),IF(E24&lt;=15,VLOOKUP(J24,'Таблица девушки'!$AF$4:$AG$65,2,-1),VLOOKUP(J24,'Таблица девушки'!$AH$4:$AI$65,2,-1)))))</f>
        <v/>
      </c>
      <c r="L24" s="371"/>
      <c r="M24" s="372"/>
      <c r="N24" s="434"/>
      <c r="O24" s="448" t="str">
        <f>IF(ISBLANK(N24),"",IF(G24="М",IF(E24&lt;=13,VLOOKUP(N24,'Таблица юноши'!$F$4:$G$65,2,-1),IF(E24&lt;=15,VLOOKUP(N24,'Таблица юноши'!$H$5:$I$66,2,-1),VLOOKUP(N24,'Таблица юноши'!$J$5:$K$66,2,-1))),IF(E24&lt;=13,VLOOKUP(N24,'Таблица девушки'!$L$6:$M$66,2,-1),IF(E24&lt;=15,VLOOKUP(N24,'Таблица девушки'!$N$6:$O$66,2,-1),VLOOKUP(N24,'Таблица девушки'!$P$6:$Q$66,2,-1)))))</f>
        <v/>
      </c>
      <c r="P24" s="431"/>
      <c r="Q24" s="435" t="str">
        <f>IF(ISBLANK(P24),"",IF(F24&gt;=9,IF(G24="М",IF(E24&lt;=16,VLOOKUP(P24,'Таблица юноши'!$B$4:$C$54,2,-1),VLOOKUP(P24,'Таблица юноши'!$D$4:$E$54,2,-1)),IF(E24&lt;=16,VLOOKUP(P24,'Таблица девушки'!$H$5:$I$55,2,-1),VLOOKUP(P24,'Таблица девушки'!$J$5:$K$55,2,-1))),"Х"))</f>
        <v/>
      </c>
      <c r="R24" s="459"/>
      <c r="S24" s="448" t="str">
        <f>IF(ISBLANK(R24),"",IF(G24="М",IF(E24&lt;=13,VLOOKUP(R24,'Таблица юноши'!$R$4:$S$65,2,-1),IF(E24&lt;=15,VLOOKUP(R24,'Таблица юноши'!$T$4:$U$65,2,-1),VLOOKUP(R24,'Таблица юноши'!$V$4:$W$65,2,-1))),IF(E24&lt;=13,VLOOKUP(R24,'Таблица девушки'!$R$5:$S$66,2,-1),IF(E24&lt;=15,VLOOKUP(R24,'Таблица девушки'!$T$5:$U$66,2,-1),VLOOKUP(R24,'Таблица девушки'!$V$5:$W$66,2,-1)))))</f>
        <v/>
      </c>
      <c r="T24" s="431"/>
      <c r="U24" s="435" t="str">
        <f>IF(ISBLANK(T24),"",IF(G24="М",IF(E24&lt;=13,VLOOKUP(T24,'Таблица юноши'!$X$4:$Y$30,2,-1),IF(E24&lt;=15,VLOOKUP(T24,'Таблица юноши'!$Z$4:$AA$35,2,-1),VLOOKUP(T24,'Таблица юноши'!$AB$4:$AC$40,2,-1))),IF(E24&lt;=13,VLOOKUP(T24,'Таблица девушки'!$X$5:$Y$56,2,-1),IF(E24&lt;=15,VLOOKUP(T24,'Таблица девушки'!$Z$5:$AA$56,2,-1),VLOOKUP(T24,'Таблица девушки'!$AB$5:$AC$56,2,-1)))))</f>
        <v/>
      </c>
      <c r="V24" s="504">
        <f t="shared" si="0"/>
        <v>0</v>
      </c>
      <c r="W24" s="501"/>
      <c r="X24" s="361"/>
      <c r="Y24" s="440"/>
      <c r="Z24" s="706"/>
      <c r="AA24" s="716"/>
    </row>
    <row r="25" spans="1:27" x14ac:dyDescent="0.25">
      <c r="A25" s="425">
        <v>22</v>
      </c>
      <c r="B25" s="426" t="str">
        <f t="shared" si="3"/>
        <v>Витебская область</v>
      </c>
      <c r="C25" s="439" t="s">
        <v>286</v>
      </c>
      <c r="D25" s="491">
        <v>41093</v>
      </c>
      <c r="E25" s="427">
        <f>IF(ISBLANK(D25),"",(DATEDIF(D25,'Условия заполнения'!$A$1:$A$1,"Y")))</f>
        <v>10</v>
      </c>
      <c r="F25" s="375">
        <v>5</v>
      </c>
      <c r="G25" s="451" t="s">
        <v>30</v>
      </c>
      <c r="H25" s="477">
        <v>5.0999999999999996</v>
      </c>
      <c r="I25" s="449">
        <f>IF(ISBLANK(H25),"",IF(G25="М",IF(E25&lt;=13,VLOOKUP(H25,'Таблица юноши'!$L$4:$M$24,2,-1),IF(E25&lt;=15,VLOOKUP(H25,'Таблица юноши'!$N$4:$O$24,2,-1),VLOOKUP(H25,'Таблица юноши'!$P$4:$Q$23,2,-1))),IF(E25&lt;=13,VLOOKUP(H25,'Таблица девушки'!$B$5:$C$25,2,-1),IF(E25&lt;=15,VLOOKUP(H25,'Таблица девушки'!$D$5:$E$27,2,-1),VLOOKUP(H25,'Таблица девушки'!$F$5:$G$26,2,-1)))))</f>
        <v>38</v>
      </c>
      <c r="J25" s="469">
        <v>4.13</v>
      </c>
      <c r="K25" s="451">
        <f>IF(ISBLANK(J25),"",IF(G25="М",IF(E25&lt;=13,VLOOKUP(J25,'Таблица юноши'!$AD$4:$AE$65,2,-1),IF(E25&lt;=15,VLOOKUP(J25,'Таблица юноши'!$AF$4:$AG$65,2,-1),VLOOKUP(J25,'Таблица юноши'!$AH$4:$AI$65,2,-1))),IF(E25&lt;=13,VLOOKUP(J25,'Таблица девушки'!$AD$4:$AE$65,2,-1),IF(E25&lt;=15,VLOOKUP(J25,'Таблица девушки'!$AF$4:$AG$65,2,-1),VLOOKUP(J25,'Таблица девушки'!$AH$4:$AI$65,2,-1)))))</f>
        <v>33</v>
      </c>
      <c r="L25" s="374"/>
      <c r="M25" s="375" t="str">
        <f>IF(ISBLANK(L25),"",IF(G25="М",IF(E25&lt;17,VLOOKUP(L25,'Таблица юноши'!#REF!,2,-1),VLOOKUP(L25,'Таблица юноши'!#REF!,2,-1)),IF(E25&lt;17,VLOOKUP(L25,'Таблица девушки'!#REF!,2,-1),VLOOKUP(L25,'Таблица девушки'!#REF!,2,-1))))</f>
        <v/>
      </c>
      <c r="N25" s="428" t="s">
        <v>380</v>
      </c>
      <c r="O25" s="449">
        <f>IF(ISBLANK(N25),"",IF(G25="М",IF(E25&lt;=13,VLOOKUP(N25,'Таблица юноши'!$F$4:$G$65,2,-1),IF(E25&lt;=15,VLOOKUP(N25,'Таблица юноши'!$H$5:$I$66,2,-1),VLOOKUP(N25,'Таблица юноши'!$J$5:$K$66,2,-1))),IF(E25&lt;=13,VLOOKUP(N25,'Таблица девушки'!$L$6:$M$66,2,-1),IF(E25&lt;=15,VLOOKUP(N25,'Таблица девушки'!$N$6:$O$66,2,-1),VLOOKUP(N25,'Таблица девушки'!$P$6:$Q$66,2,-1)))))</f>
        <v>26</v>
      </c>
      <c r="P25" s="425" t="s">
        <v>111</v>
      </c>
      <c r="Q25" s="451" t="str">
        <f>IF(ISBLANK(P25),"",IF(F25&gt;=9,IF(G25="М",IF(E25&lt;=16,VLOOKUP(P25,'Таблица юноши'!$B$4:$C$54,2,-1),VLOOKUP(P25,'Таблица юноши'!$D$4:$E$54,2,-1)),IF(E25&lt;=16,VLOOKUP(P25,'Таблица девушки'!$H$5:$I$55,2,-1),VLOOKUP(P25,'Таблица девушки'!$J$5:$K$55,2,-1))),"Х"))</f>
        <v>Х</v>
      </c>
      <c r="R25" s="460">
        <v>226</v>
      </c>
      <c r="S25" s="449">
        <f>IF(ISBLANK(R25),"",IF(G25="М",IF(E25&lt;=13,VLOOKUP(R25,'Таблица юноши'!$R$4:$S$65,2,-1),IF(E25&lt;=15,VLOOKUP(R25,'Таблица юноши'!$T$4:$U$65,2,-1),VLOOKUP(R25,'Таблица юноши'!$V$4:$W$65,2,-1))),IF(E25&lt;=13,VLOOKUP(R25,'Таблица девушки'!$R$5:$S$66,2,-1),IF(E25&lt;=15,VLOOKUP(R25,'Таблица девушки'!$T$5:$U$66,2,-1),VLOOKUP(R25,'Таблица девушки'!$V$5:$W$66,2,-1)))))</f>
        <v>60</v>
      </c>
      <c r="T25" s="425">
        <v>50</v>
      </c>
      <c r="U25" s="451">
        <f>IF(ISBLANK(T25),"",IF(G25="М",IF(E25&lt;=13,VLOOKUP(T25,'Таблица юноши'!$X$4:$Y$30,2,-1),IF(E25&lt;=15,VLOOKUP(T25,'Таблица юноши'!$Z$4:$AA$35,2,-1),VLOOKUP(T25,'Таблица юноши'!$AB$4:$AC$40,2,-1))),IF(E25&lt;=13,VLOOKUP(T25,'Таблица девушки'!$X$5:$Y$56,2,-1),IF(E25&lt;=15,VLOOKUP(T25,'Таблица девушки'!$Z$5:$AA$56,2,-1),VLOOKUP(T25,'Таблица девушки'!$AB$5:$AC$56,2,-1)))))</f>
        <v>60</v>
      </c>
      <c r="V25" s="425">
        <f t="shared" si="0"/>
        <v>217</v>
      </c>
      <c r="W25" s="499"/>
      <c r="X25" s="711">
        <f>SUM(V25:V30)</f>
        <v>1585</v>
      </c>
      <c r="Y25" s="712"/>
      <c r="Z25" s="706"/>
      <c r="AA25" s="716"/>
    </row>
    <row r="26" spans="1:27" x14ac:dyDescent="0.25">
      <c r="A26" s="401">
        <v>23</v>
      </c>
      <c r="B26" s="395" t="str">
        <f t="shared" si="3"/>
        <v>Витебская область</v>
      </c>
      <c r="C26" s="391" t="s">
        <v>287</v>
      </c>
      <c r="D26" s="492">
        <v>40267</v>
      </c>
      <c r="E26" s="392">
        <f>IF(ISBLANK(D26),"",(DATEDIF(D26,'Условия заполнения'!$A$1:$A$1,"Y")))</f>
        <v>13</v>
      </c>
      <c r="F26" s="378">
        <v>6</v>
      </c>
      <c r="G26" s="417" t="str">
        <f t="shared" ref="G26:G31" si="4">IF(ISBLANK(G25),"",G25)</f>
        <v>Ж</v>
      </c>
      <c r="H26" s="474">
        <v>4.5999999999999996</v>
      </c>
      <c r="I26" s="446">
        <f>IF(ISBLANK(H26),"",IF(G26="М",IF(E26&lt;=13,VLOOKUP(H26,'Таблица юноши'!$L$4:$M$24,2,-1),IF(E26&lt;=15,VLOOKUP(H26,'Таблица юноши'!$N$4:$O$24,2,-1),VLOOKUP(H26,'Таблица юноши'!$P$4:$Q$23,2,-1))),IF(E26&lt;=13,VLOOKUP(H26,'Таблица девушки'!$B$5:$C$25,2,-1),IF(E26&lt;=15,VLOOKUP(H26,'Таблица девушки'!$D$5:$E$27,2,-1),VLOOKUP(H26,'Таблица девушки'!$F$5:$G$26,2,-1)))))</f>
        <v>57</v>
      </c>
      <c r="J26" s="466">
        <v>3.39</v>
      </c>
      <c r="K26" s="417">
        <f>IF(ISBLANK(J26),"",IF(G26="М",IF(E26&lt;=13,VLOOKUP(J26,'Таблица юноши'!$AD$4:$AE$65,2,-1),IF(E26&lt;=15,VLOOKUP(J26,'Таблица юноши'!$AF$4:$AG$65,2,-1),VLOOKUP(J26,'Таблица юноши'!$AH$4:$AI$65,2,-1))),IF(E26&lt;=13,VLOOKUP(J26,'Таблица девушки'!$AD$4:$AE$65,2,-1),IF(E26&lt;=15,VLOOKUP(J26,'Таблица девушки'!$AF$4:$AG$65,2,-1),VLOOKUP(J26,'Таблица девушки'!$AH$4:$AI$65,2,-1)))))</f>
        <v>50</v>
      </c>
      <c r="L26" s="377"/>
      <c r="M26" s="378" t="str">
        <f>IF(ISBLANK(L26),"",IF(G26="М",IF(E26&lt;17,VLOOKUP(L26,'Таблица юноши'!#REF!,2,-1),VLOOKUP(L26,'Таблица юноши'!#REF!,2,-1)),IF(E26&lt;17,VLOOKUP(L26,'Таблица девушки'!#REF!,2,-1),VLOOKUP(L26,'Таблица девушки'!#REF!,2,-1))))</f>
        <v/>
      </c>
      <c r="N26" s="393" t="s">
        <v>381</v>
      </c>
      <c r="O26" s="446">
        <f>IF(ISBLANK(N26),"",IF(G26="М",IF(E26&lt;=13,VLOOKUP(N26,'Таблица юноши'!$F$4:$G$65,2,-1),IF(E26&lt;=15,VLOOKUP(N26,'Таблица юноши'!$H$5:$I$66,2,-1),VLOOKUP(N26,'Таблица юноши'!$J$5:$K$66,2,-1))),IF(E26&lt;=13,VLOOKUP(N26,'Таблица девушки'!$L$6:$M$66,2,-1),IF(E26&lt;=15,VLOOKUP(N26,'Таблица девушки'!$N$6:$O$66,2,-1),VLOOKUP(N26,'Таблица девушки'!$P$6:$Q$66,2,-1)))))</f>
        <v>36</v>
      </c>
      <c r="P26" s="401" t="s">
        <v>111</v>
      </c>
      <c r="Q26" s="417" t="str">
        <f>IF(ISBLANK(P26),"",IF(F26&gt;=9,IF(G26="М",IF(E26&lt;=16,VLOOKUP(P26,'Таблица юноши'!$B$4:$C$54,2,-1),VLOOKUP(P26,'Таблица юноши'!$D$4:$E$54,2,-1)),IF(E26&lt;=16,VLOOKUP(P26,'Таблица девушки'!$H$5:$I$55,2,-1),VLOOKUP(P26,'Таблица девушки'!$J$5:$K$55,2,-1))),"Х"))</f>
        <v>Х</v>
      </c>
      <c r="R26" s="456">
        <v>215</v>
      </c>
      <c r="S26" s="446">
        <f>IF(ISBLANK(R26),"",IF(G26="М",IF(E26&lt;=13,VLOOKUP(R26,'Таблица юноши'!$R$4:$S$65,2,-1),IF(E26&lt;=15,VLOOKUP(R26,'Таблица юноши'!$T$4:$U$65,2,-1),VLOOKUP(R26,'Таблица юноши'!$V$4:$W$65,2,-1))),IF(E26&lt;=13,VLOOKUP(R26,'Таблица девушки'!$R$5:$S$66,2,-1),IF(E26&lt;=15,VLOOKUP(R26,'Таблица девушки'!$T$5:$U$66,2,-1),VLOOKUP(R26,'Таблица девушки'!$V$5:$W$66,2,-1)))))</f>
        <v>55</v>
      </c>
      <c r="T26" s="401">
        <v>50</v>
      </c>
      <c r="U26" s="417">
        <f>IF(ISBLANK(T26),"",IF(G26="М",IF(E26&lt;=13,VLOOKUP(T26,'Таблица юноши'!$X$4:$Y$30,2,-1),IF(E26&lt;=15,VLOOKUP(T26,'Таблица юноши'!$Z$4:$AA$35,2,-1),VLOOKUP(T26,'Таблица юноши'!$AB$4:$AC$40,2,-1))),IF(E26&lt;=13,VLOOKUP(T26,'Таблица девушки'!$X$5:$Y$56,2,-1),IF(E26&lt;=15,VLOOKUP(T26,'Таблица девушки'!$Z$5:$AA$56,2,-1),VLOOKUP(T26,'Таблица девушки'!$AB$5:$AC$56,2,-1)))))</f>
        <v>60</v>
      </c>
      <c r="V26" s="401">
        <f t="shared" si="0"/>
        <v>258</v>
      </c>
      <c r="W26" s="499"/>
      <c r="X26" s="711"/>
      <c r="Y26" s="712"/>
      <c r="Z26" s="706"/>
      <c r="AA26" s="716"/>
    </row>
    <row r="27" spans="1:27" x14ac:dyDescent="0.25">
      <c r="A27" s="401">
        <v>24</v>
      </c>
      <c r="B27" s="395" t="str">
        <f t="shared" si="3"/>
        <v>Витебская область</v>
      </c>
      <c r="C27" s="391" t="s">
        <v>288</v>
      </c>
      <c r="D27" s="492">
        <v>40142</v>
      </c>
      <c r="E27" s="392">
        <f>IF(ISBLANK(D27),"",(DATEDIF(D27,'Условия заполнения'!$A$1:$A$1,"Y")))</f>
        <v>13</v>
      </c>
      <c r="F27" s="378">
        <v>7</v>
      </c>
      <c r="G27" s="417" t="str">
        <f t="shared" si="4"/>
        <v>Ж</v>
      </c>
      <c r="H27" s="474">
        <v>4.5999999999999996</v>
      </c>
      <c r="I27" s="446">
        <f>IF(ISBLANK(H27),"",IF(G27="М",IF(E27&lt;=13,VLOOKUP(H27,'Таблица юноши'!$L$4:$M$24,2,-1),IF(E27&lt;=15,VLOOKUP(H27,'Таблица юноши'!$N$4:$O$24,2,-1),VLOOKUP(H27,'Таблица юноши'!$P$4:$Q$23,2,-1))),IF(E27&lt;=13,VLOOKUP(H27,'Таблица девушки'!$B$5:$C$25,2,-1),IF(E27&lt;=15,VLOOKUP(H27,'Таблица девушки'!$D$5:$E$27,2,-1),VLOOKUP(H27,'Таблица девушки'!$F$5:$G$26,2,-1)))))</f>
        <v>57</v>
      </c>
      <c r="J27" s="466">
        <v>3.43</v>
      </c>
      <c r="K27" s="417">
        <f>IF(ISBLANK(J27),"",IF(G27="М",IF(E27&lt;=13,VLOOKUP(J27,'Таблица юноши'!$AD$4:$AE$65,2,-1),IF(E27&lt;=15,VLOOKUP(J27,'Таблица юноши'!$AF$4:$AG$65,2,-1),VLOOKUP(J27,'Таблица юноши'!$AH$4:$AI$65,2,-1))),IF(E27&lt;=13,VLOOKUP(J27,'Таблица девушки'!$AD$4:$AE$65,2,-1),IF(E27&lt;=15,VLOOKUP(J27,'Таблица девушки'!$AF$4:$AG$65,2,-1),VLOOKUP(J27,'Таблица девушки'!$AH$4:$AI$65,2,-1)))))</f>
        <v>48</v>
      </c>
      <c r="L27" s="377"/>
      <c r="M27" s="378" t="str">
        <f>IF(ISBLANK(L27),"",IF(G27="М",IF(E27&lt;17,VLOOKUP(L27,'Таблица юноши'!#REF!,2,-1),VLOOKUP(L27,'Таблица юноши'!#REF!,2,-1)),IF(E27&lt;17,VLOOKUP(L27,'Таблица девушки'!#REF!,2,-1),VLOOKUP(L27,'Таблица девушки'!#REF!,2,-1))))</f>
        <v/>
      </c>
      <c r="N27" s="393" t="s">
        <v>382</v>
      </c>
      <c r="O27" s="446">
        <f>IF(ISBLANK(N27),"",IF(G27="М",IF(E27&lt;=13,VLOOKUP(N27,'Таблица юноши'!$F$4:$G$65,2,-1),IF(E27&lt;=15,VLOOKUP(N27,'Таблица юноши'!$H$5:$I$66,2,-1),VLOOKUP(N27,'Таблица юноши'!$J$5:$K$66,2,-1))),IF(E27&lt;=13,VLOOKUP(N27,'Таблица девушки'!$L$6:$M$66,2,-1),IF(E27&lt;=15,VLOOKUP(N27,'Таблица девушки'!$N$6:$O$66,2,-1),VLOOKUP(N27,'Таблица девушки'!$P$6:$Q$66,2,-1)))))</f>
        <v>52</v>
      </c>
      <c r="P27" s="401" t="s">
        <v>111</v>
      </c>
      <c r="Q27" s="417" t="str">
        <f>IF(ISBLANK(P27),"",IF(F27&gt;=9,IF(G27="М",IF(E27&lt;=16,VLOOKUP(P27,'Таблица юноши'!$B$4:$C$54,2,-1),VLOOKUP(P27,'Таблица юноши'!$D$4:$E$54,2,-1)),IF(E27&lt;=16,VLOOKUP(P27,'Таблица девушки'!$H$5:$I$55,2,-1),VLOOKUP(P27,'Таблица девушки'!$J$5:$K$55,2,-1))),"Х"))</f>
        <v>Х</v>
      </c>
      <c r="R27" s="456">
        <v>234</v>
      </c>
      <c r="S27" s="446">
        <f>IF(ISBLANK(R27),"",IF(G27="М",IF(E27&lt;=13,VLOOKUP(R27,'Таблица юноши'!$R$4:$S$65,2,-1),IF(E27&lt;=15,VLOOKUP(R27,'Таблица юноши'!$T$4:$U$65,2,-1),VLOOKUP(R27,'Таблица юноши'!$V$4:$W$65,2,-1))),IF(E27&lt;=13,VLOOKUP(R27,'Таблица девушки'!$R$5:$S$66,2,-1),IF(E27&lt;=15,VLOOKUP(R27,'Таблица девушки'!$T$5:$U$66,2,-1),VLOOKUP(R27,'Таблица девушки'!$V$5:$W$66,2,-1)))))</f>
        <v>60</v>
      </c>
      <c r="T27" s="401">
        <v>60</v>
      </c>
      <c r="U27" s="417">
        <f>IF(ISBLANK(T27),"",IF(G27="М",IF(E27&lt;=13,VLOOKUP(T27,'Таблица юноши'!$X$4:$Y$30,2,-1),IF(E27&lt;=15,VLOOKUP(T27,'Таблица юноши'!$Z$4:$AA$35,2,-1),VLOOKUP(T27,'Таблица юноши'!$AB$4:$AC$40,2,-1))),IF(E27&lt;=13,VLOOKUP(T27,'Таблица девушки'!$X$5:$Y$56,2,-1),IF(E27&lt;=15,VLOOKUP(T27,'Таблица девушки'!$Z$5:$AA$56,2,-1),VLOOKUP(T27,'Таблица девушки'!$AB$5:$AC$56,2,-1)))))</f>
        <v>60</v>
      </c>
      <c r="V27" s="401">
        <f t="shared" si="0"/>
        <v>277</v>
      </c>
      <c r="W27" s="499"/>
      <c r="X27" s="711"/>
      <c r="Y27" s="712"/>
      <c r="Z27" s="706"/>
      <c r="AA27" s="716"/>
    </row>
    <row r="28" spans="1:27" x14ac:dyDescent="0.25">
      <c r="A28" s="401">
        <v>25</v>
      </c>
      <c r="B28" s="395" t="str">
        <f t="shared" si="3"/>
        <v>Витебская область</v>
      </c>
      <c r="C28" s="391" t="s">
        <v>289</v>
      </c>
      <c r="D28" s="492">
        <v>39713</v>
      </c>
      <c r="E28" s="392">
        <f>IF(ISBLANK(D28),"",(DATEDIF(D28,'Условия заполнения'!$A$1:$A$1,"Y")))</f>
        <v>14</v>
      </c>
      <c r="F28" s="378">
        <v>8</v>
      </c>
      <c r="G28" s="417" t="str">
        <f t="shared" si="4"/>
        <v>Ж</v>
      </c>
      <c r="H28" s="474">
        <v>4.5</v>
      </c>
      <c r="I28" s="446">
        <f>IF(ISBLANK(H28),"",IF(G28="М",IF(E28&lt;=13,VLOOKUP(H28,'Таблица юноши'!$L$4:$M$24,2,-1),IF(E28&lt;=15,VLOOKUP(H28,'Таблица юноши'!$N$4:$O$24,2,-1),VLOOKUP(H28,'Таблица юноши'!$P$4:$Q$23,2,-1))),IF(E28&lt;=13,VLOOKUP(H28,'Таблица девушки'!$B$5:$C$25,2,-1),IF(E28&lt;=15,VLOOKUP(H28,'Таблица девушки'!$D$5:$E$27,2,-1),VLOOKUP(H28,'Таблица девушки'!$F$5:$G$26,2,-1)))))</f>
        <v>56</v>
      </c>
      <c r="J28" s="466">
        <v>3.47</v>
      </c>
      <c r="K28" s="417">
        <f>IF(ISBLANK(J28),"",IF(G28="М",IF(E28&lt;=13,VLOOKUP(J28,'Таблица юноши'!$AD$4:$AE$65,2,-1),IF(E28&lt;=15,VLOOKUP(J28,'Таблица юноши'!$AF$4:$AG$65,2,-1),VLOOKUP(J28,'Таблица юноши'!$AH$4:$AI$65,2,-1))),IF(E28&lt;=13,VLOOKUP(J28,'Таблица девушки'!$AD$4:$AE$65,2,-1),IF(E28&lt;=15,VLOOKUP(J28,'Таблица девушки'!$AF$4:$AG$65,2,-1),VLOOKUP(J28,'Таблица девушки'!$AH$4:$AI$65,2,-1)))))</f>
        <v>41</v>
      </c>
      <c r="L28" s="377"/>
      <c r="M28" s="378" t="str">
        <f>IF(ISBLANK(L28),"",IF(G28="М",IF(E28&lt;17,VLOOKUP(L28,'Таблица юноши'!#REF!,2,-1),VLOOKUP(L28,'Таблица юноши'!#REF!,2,-1)),IF(E28&lt;17,VLOOKUP(L28,'Таблица девушки'!#REF!,2,-1),VLOOKUP(L28,'Таблица девушки'!#REF!,2,-1))))</f>
        <v/>
      </c>
      <c r="N28" s="393" t="s">
        <v>383</v>
      </c>
      <c r="O28" s="446">
        <f>IF(ISBLANK(N28),"",IF(G28="М",IF(E28&lt;=13,VLOOKUP(N28,'Таблица юноши'!$F$4:$G$65,2,-1),IF(E28&lt;=15,VLOOKUP(N28,'Таблица юноши'!$H$5:$I$66,2,-1),VLOOKUP(N28,'Таблица юноши'!$J$5:$K$66,2,-1))),IF(E28&lt;=13,VLOOKUP(N28,'Таблица девушки'!$L$6:$M$66,2,-1),IF(E28&lt;=15,VLOOKUP(N28,'Таблица девушки'!$N$6:$O$66,2,-1),VLOOKUP(N28,'Таблица девушки'!$P$6:$Q$66,2,-1)))))</f>
        <v>37</v>
      </c>
      <c r="P28" s="401" t="s">
        <v>111</v>
      </c>
      <c r="Q28" s="417" t="str">
        <f>IF(ISBLANK(P28),"",IF(F28&gt;=9,IF(G28="М",IF(E28&lt;=16,VLOOKUP(P28,'Таблица юноши'!$B$4:$C$54,2,-1),VLOOKUP(P28,'Таблица юноши'!$D$4:$E$54,2,-1)),IF(E28&lt;=16,VLOOKUP(P28,'Таблица девушки'!$H$5:$I$55,2,-1),VLOOKUP(P28,'Таблица девушки'!$J$5:$K$55,2,-1))),"Х"))</f>
        <v>Х</v>
      </c>
      <c r="R28" s="456">
        <v>229</v>
      </c>
      <c r="S28" s="446">
        <f>IF(ISBLANK(R28),"",IF(G28="М",IF(E28&lt;=13,VLOOKUP(R28,'Таблица юноши'!$R$4:$S$65,2,-1),IF(E28&lt;=15,VLOOKUP(R28,'Таблица юноши'!$T$4:$U$65,2,-1),VLOOKUP(R28,'Таблица юноши'!$V$4:$W$65,2,-1))),IF(E28&lt;=13,VLOOKUP(R28,'Таблица девушки'!$R$5:$S$66,2,-1),IF(E28&lt;=15,VLOOKUP(R28,'Таблица девушки'!$T$5:$U$66,2,-1),VLOOKUP(R28,'Таблица девушки'!$V$5:$W$66,2,-1)))))</f>
        <v>59</v>
      </c>
      <c r="T28" s="401">
        <v>50</v>
      </c>
      <c r="U28" s="417">
        <f>IF(ISBLANK(T28),"",IF(G28="М",IF(E28&lt;=13,VLOOKUP(T28,'Таблица юноши'!$X$4:$Y$30,2,-1),IF(E28&lt;=15,VLOOKUP(T28,'Таблица юноши'!$Z$4:$AA$35,2,-1),VLOOKUP(T28,'Таблица юноши'!$AB$4:$AC$40,2,-1))),IF(E28&lt;=13,VLOOKUP(T28,'Таблица девушки'!$X$5:$Y$56,2,-1),IF(E28&lt;=15,VLOOKUP(T28,'Таблица девушки'!$Z$5:$AA$56,2,-1),VLOOKUP(T28,'Таблица девушки'!$AB$5:$AC$56,2,-1)))))</f>
        <v>60</v>
      </c>
      <c r="V28" s="401">
        <f t="shared" si="0"/>
        <v>253</v>
      </c>
      <c r="W28" s="499"/>
      <c r="X28" s="711"/>
      <c r="Y28" s="712"/>
      <c r="Z28" s="706"/>
      <c r="AA28" s="716"/>
    </row>
    <row r="29" spans="1:27" x14ac:dyDescent="0.25">
      <c r="A29" s="401">
        <v>26</v>
      </c>
      <c r="B29" s="395" t="str">
        <f t="shared" si="3"/>
        <v>Витебская область</v>
      </c>
      <c r="C29" s="391" t="s">
        <v>290</v>
      </c>
      <c r="D29" s="492">
        <v>39516</v>
      </c>
      <c r="E29" s="392">
        <f>IF(ISBLANK(D29),"",(DATEDIF(D29,'Условия заполнения'!$A$1:$A$1,"Y")))</f>
        <v>15</v>
      </c>
      <c r="F29" s="378">
        <v>9</v>
      </c>
      <c r="G29" s="417" t="str">
        <f t="shared" si="4"/>
        <v>Ж</v>
      </c>
      <c r="H29" s="474">
        <v>4.3</v>
      </c>
      <c r="I29" s="446">
        <f>IF(ISBLANK(H29),"",IF(G29="М",IF(E29&lt;=13,VLOOKUP(H29,'Таблица юноши'!$L$4:$M$24,2,-1),IF(E29&lt;=15,VLOOKUP(H29,'Таблица юноши'!$N$4:$O$24,2,-1),VLOOKUP(H29,'Таблица юноши'!$P$4:$Q$23,2,-1))),IF(E29&lt;=13,VLOOKUP(H29,'Таблица девушки'!$B$5:$C$25,2,-1),IF(E29&lt;=15,VLOOKUP(H29,'Таблица девушки'!$D$5:$E$27,2,-1),VLOOKUP(H29,'Таблица девушки'!$F$5:$G$26,2,-1)))))</f>
        <v>60</v>
      </c>
      <c r="J29" s="466">
        <v>3.3</v>
      </c>
      <c r="K29" s="417">
        <f>IF(ISBLANK(J29),"",IF(G29="М",IF(E29&lt;=13,VLOOKUP(J29,'Таблица юноши'!$AD$4:$AE$65,2,-1),IF(E29&lt;=15,VLOOKUP(J29,'Таблица юноши'!$AF$4:$AG$65,2,-1),VLOOKUP(J29,'Таблица юноши'!$AH$4:$AI$65,2,-1))),IF(E29&lt;=13,VLOOKUP(J29,'Таблица девушки'!$AD$4:$AE$65,2,-1),IF(E29&lt;=15,VLOOKUP(J29,'Таблица девушки'!$AF$4:$AG$65,2,-1),VLOOKUP(J29,'Таблица девушки'!$AH$4:$AI$65,2,-1)))))</f>
        <v>50</v>
      </c>
      <c r="L29" s="377"/>
      <c r="M29" s="378" t="str">
        <f>IF(ISBLANK(L29),"",IF(G29="М",IF(E29&lt;17,VLOOKUP(L29,'Таблица юноши'!#REF!,2,-1),VLOOKUP(L29,'Таблица юноши'!#REF!,2,-1)),IF(E29&lt;17,VLOOKUP(L29,'Таблица девушки'!#REF!,2,-1),VLOOKUP(L29,'Таблица девушки'!#REF!,2,-1))))</f>
        <v/>
      </c>
      <c r="N29" s="393" t="s">
        <v>384</v>
      </c>
      <c r="O29" s="446">
        <f>IF(ISBLANK(N29),"",IF(G29="М",IF(E29&lt;=13,VLOOKUP(N29,'Таблица юноши'!$F$4:$G$65,2,-1),IF(E29&lt;=15,VLOOKUP(N29,'Таблица юноши'!$H$5:$I$66,2,-1),VLOOKUP(N29,'Таблица юноши'!$J$5:$K$66,2,-1))),IF(E29&lt;=13,VLOOKUP(N29,'Таблица девушки'!$L$6:$M$66,2,-1),IF(E29&lt;=15,VLOOKUP(N29,'Таблица девушки'!$N$6:$O$66,2,-1),VLOOKUP(N29,'Таблица девушки'!$P$6:$Q$66,2,-1)))))</f>
        <v>53</v>
      </c>
      <c r="P29" s="401">
        <v>29</v>
      </c>
      <c r="Q29" s="417">
        <f>IF(ISBLANK(P29),"",IF(F29&gt;=9,IF(G29="М",IF(E29&lt;=16,VLOOKUP(P29,'Таблица юноши'!$B$4:$C$54,2,-1),VLOOKUP(P29,'Таблица юноши'!$D$4:$E$54,2,-1)),IF(E29&lt;=16,VLOOKUP(P29,'Таблица девушки'!$H$5:$I$55,2,-1),VLOOKUP(P29,'Таблица девушки'!$J$5:$K$55,2,-1))),"Х"))</f>
        <v>29</v>
      </c>
      <c r="R29" s="456">
        <v>234</v>
      </c>
      <c r="S29" s="446">
        <f>IF(ISBLANK(R29),"",IF(G29="М",IF(E29&lt;=13,VLOOKUP(R29,'Таблица юноши'!$R$4:$S$65,2,-1),IF(E29&lt;=15,VLOOKUP(R29,'Таблица юноши'!$T$4:$U$65,2,-1),VLOOKUP(R29,'Таблица юноши'!$V$4:$W$65,2,-1))),IF(E29&lt;=13,VLOOKUP(R29,'Таблица девушки'!$R$5:$S$66,2,-1),IF(E29&lt;=15,VLOOKUP(R29,'Таблица девушки'!$T$5:$U$66,2,-1),VLOOKUP(R29,'Таблица девушки'!$V$5:$W$66,2,-1)))))</f>
        <v>60</v>
      </c>
      <c r="T29" s="401">
        <v>50</v>
      </c>
      <c r="U29" s="417">
        <f>IF(ISBLANK(T29),"",IF(G29="М",IF(E29&lt;=13,VLOOKUP(T29,'Таблица юноши'!$X$4:$Y$30,2,-1),IF(E29&lt;=15,VLOOKUP(T29,'Таблица юноши'!$Z$4:$AA$35,2,-1),VLOOKUP(T29,'Таблица юноши'!$AB$4:$AC$40,2,-1))),IF(E29&lt;=13,VLOOKUP(T29,'Таблица девушки'!$X$5:$Y$56,2,-1),IF(E29&lt;=15,VLOOKUP(T29,'Таблица девушки'!$Z$5:$AA$56,2,-1),VLOOKUP(T29,'Таблица девушки'!$AB$5:$AC$56,2,-1)))))</f>
        <v>60</v>
      </c>
      <c r="V29" s="401">
        <f t="shared" si="0"/>
        <v>312</v>
      </c>
      <c r="W29" s="499"/>
      <c r="X29" s="711"/>
      <c r="Y29" s="712"/>
      <c r="Z29" s="706"/>
      <c r="AA29" s="716"/>
    </row>
    <row r="30" spans="1:27" ht="19.5" thickBot="1" x14ac:dyDescent="0.3">
      <c r="A30" s="401">
        <v>27</v>
      </c>
      <c r="B30" s="395" t="str">
        <f t="shared" si="3"/>
        <v>Витебская область</v>
      </c>
      <c r="C30" s="391" t="s">
        <v>291</v>
      </c>
      <c r="D30" s="492">
        <v>38955</v>
      </c>
      <c r="E30" s="392">
        <f>IF(ISBLANK(D30),"",(DATEDIF(D30,'Условия заполнения'!$A$1:$A$1,"Y")))</f>
        <v>16</v>
      </c>
      <c r="F30" s="378">
        <v>10</v>
      </c>
      <c r="G30" s="417" t="str">
        <f t="shared" si="4"/>
        <v>Ж</v>
      </c>
      <c r="H30" s="474">
        <v>4.3</v>
      </c>
      <c r="I30" s="446">
        <f>IF(ISBLANK(H30),"",IF(G30="М",IF(E30&lt;=13,VLOOKUP(H30,'Таблица юноши'!$L$4:$M$24,2,-1),IF(E30&lt;=15,VLOOKUP(H30,'Таблица юноши'!$N$4:$O$24,2,-1),VLOOKUP(H30,'Таблица юноши'!$P$4:$Q$23,2,-1))),IF(E30&lt;=13,VLOOKUP(H30,'Таблица девушки'!$B$5:$C$25,2,-1),IF(E30&lt;=15,VLOOKUP(H30,'Таблица девушки'!$D$5:$E$27,2,-1),VLOOKUP(H30,'Таблица девушки'!$F$5:$G$26,2,-1)))))</f>
        <v>58</v>
      </c>
      <c r="J30" s="466">
        <v>6.36</v>
      </c>
      <c r="K30" s="417">
        <f>IF(ISBLANK(J30),"",IF(G30="М",IF(E30&lt;=13,VLOOKUP(J30,'Таблица юноши'!$AD$4:$AE$65,2,-1),IF(E30&lt;=15,VLOOKUP(J30,'Таблица юноши'!$AF$4:$AG$65,2,-1),VLOOKUP(J30,'Таблица юноши'!$AH$4:$AI$65,2,-1))),IF(E30&lt;=13,VLOOKUP(J30,'Таблица девушки'!$AD$4:$AE$65,2,-1),IF(E30&lt;=15,VLOOKUP(J30,'Таблица девушки'!$AF$4:$AG$65,2,-1),VLOOKUP(J30,'Таблица девушки'!$AH$4:$AI$65,2,-1)))))</f>
        <v>33</v>
      </c>
      <c r="L30" s="377"/>
      <c r="M30" s="378" t="str">
        <f>IF(ISBLANK(L30),"",IF(G30="М",IF(E30&lt;17,VLOOKUP(L30,'Таблица юноши'!#REF!,2,-1),VLOOKUP(L30,'Таблица юноши'!#REF!,2,-1)),IF(E30&lt;17,VLOOKUP(L30,'Таблица девушки'!#REF!,2,-1),VLOOKUP(L30,'Таблица девушки'!#REF!,2,-1))))</f>
        <v/>
      </c>
      <c r="N30" s="393" t="s">
        <v>385</v>
      </c>
      <c r="O30" s="446">
        <f>IF(ISBLANK(N30),"",IF(G30="М",IF(E30&lt;=13,VLOOKUP(N30,'Таблица юноши'!$F$4:$G$65,2,-1),IF(E30&lt;=15,VLOOKUP(N30,'Таблица юноши'!$H$5:$I$66,2,-1),VLOOKUP(N30,'Таблица юноши'!$J$5:$K$66,2,-1))),IF(E30&lt;=13,VLOOKUP(N30,'Таблица девушки'!$L$6:$M$66,2,-1),IF(E30&lt;=15,VLOOKUP(N30,'Таблица девушки'!$N$6:$O$66,2,-1),VLOOKUP(N30,'Таблица девушки'!$P$6:$Q$66,2,-1)))))</f>
        <v>37</v>
      </c>
      <c r="P30" s="401">
        <v>27</v>
      </c>
      <c r="Q30" s="417">
        <f>IF(ISBLANK(P30),"",IF(F30&gt;=9,IF(G30="М",IF(E30&lt;=16,VLOOKUP(P30,'Таблица юноши'!$B$4:$C$54,2,-1),VLOOKUP(P30,'Таблица юноши'!$D$4:$E$54,2,-1)),IF(E30&lt;=16,VLOOKUP(P30,'Таблица девушки'!$H$5:$I$55,2,-1),VLOOKUP(P30,'Таблица девушки'!$J$5:$K$55,2,-1))),"Х"))</f>
        <v>27</v>
      </c>
      <c r="R30" s="456">
        <v>237</v>
      </c>
      <c r="S30" s="446">
        <f>IF(ISBLANK(R30),"",IF(G30="М",IF(E30&lt;=13,VLOOKUP(R30,'Таблица юноши'!$R$4:$S$65,2,-1),IF(E30&lt;=15,VLOOKUP(R30,'Таблица юноши'!$T$4:$U$65,2,-1),VLOOKUP(R30,'Таблица юноши'!$V$4:$W$65,2,-1))),IF(E30&lt;=13,VLOOKUP(R30,'Таблица девушки'!$R$5:$S$66,2,-1),IF(E30&lt;=15,VLOOKUP(R30,'Таблица девушки'!$T$5:$U$66,2,-1),VLOOKUP(R30,'Таблица девушки'!$V$5:$W$66,2,-1)))))</f>
        <v>57</v>
      </c>
      <c r="T30" s="401">
        <v>48</v>
      </c>
      <c r="U30" s="417">
        <f>IF(ISBLANK(T30),"",IF(G30="М",IF(E30&lt;=13,VLOOKUP(T30,'Таблица юноши'!$X$4:$Y$30,2,-1),IF(E30&lt;=15,VLOOKUP(T30,'Таблица юноши'!$Z$4:$AA$35,2,-1),VLOOKUP(T30,'Таблица юноши'!$AB$4:$AC$40,2,-1))),IF(E30&lt;=13,VLOOKUP(T30,'Таблица девушки'!$X$5:$Y$56,2,-1),IF(E30&lt;=15,VLOOKUP(T30,'Таблица девушки'!$Z$5:$AA$56,2,-1),VLOOKUP(T30,'Таблица девушки'!$AB$5:$AC$56,2,-1)))))</f>
        <v>56</v>
      </c>
      <c r="V30" s="401">
        <f t="shared" si="0"/>
        <v>268</v>
      </c>
      <c r="W30" s="499"/>
      <c r="X30" s="711"/>
      <c r="Y30" s="712"/>
      <c r="Z30" s="706"/>
      <c r="AA30" s="716"/>
    </row>
    <row r="31" spans="1:27" ht="19.5" hidden="1" thickBot="1" x14ac:dyDescent="0.3">
      <c r="A31" s="402">
        <v>28</v>
      </c>
      <c r="B31" s="403" t="str">
        <f t="shared" si="3"/>
        <v>Витебская область</v>
      </c>
      <c r="C31" s="406"/>
      <c r="D31" s="493"/>
      <c r="E31" s="404" t="str">
        <f>IF(ISBLANK(D31),"",(DATEDIF(D31,'Условия заполнения'!$A$1:$A$1,"Y")))</f>
        <v/>
      </c>
      <c r="F31" s="385">
        <v>11</v>
      </c>
      <c r="G31" s="418" t="str">
        <f t="shared" si="4"/>
        <v>Ж</v>
      </c>
      <c r="H31" s="475"/>
      <c r="I31" s="447" t="str">
        <f>IF(ISBLANK(H31),"",IF(G31="М",IF(E31&lt;=13,VLOOKUP(H31,'Таблица юноши'!$L$4:$M$24,2,-1),IF(E31&lt;=15,VLOOKUP(H31,'Таблица юноши'!$N$4:$O$24,2,-1),VLOOKUP(H31,'Таблица юноши'!$P$4:$Q$23,2,-1))),IF(E31&lt;=13,VLOOKUP(H31,'Таблица девушки'!$B$5:$C$25,2,-1),IF(E31&lt;=15,VLOOKUP(H31,'Таблица девушки'!$D$5:$E$27,2,-1),VLOOKUP(H31,'Таблица девушки'!$F$5:$G$26,2,-1)))))</f>
        <v/>
      </c>
      <c r="J31" s="467"/>
      <c r="K31" s="418" t="str">
        <f>IF(ISBLANK(J31),"",IF(G31="М",IF(E31&lt;=13,VLOOKUP(J31,'Таблица юноши'!$AD$4:$AE$65,2,-1),IF(E31&lt;=15,VLOOKUP(J31,'Таблица юноши'!$AF$4:$AG$65,2,-1),VLOOKUP(J31,'Таблица юноши'!$AH$4:$AI$65,2,-1))),IF(E31&lt;=13,VLOOKUP(J31,'Таблица девушки'!$AD$4:$AE$65,2,-1),IF(E31&lt;=15,VLOOKUP(J31,'Таблица девушки'!$AF$4:$AG$65,2,-1),VLOOKUP(J31,'Таблица девушки'!$AH$4:$AI$65,2,-1)))))</f>
        <v/>
      </c>
      <c r="L31" s="384"/>
      <c r="M31" s="385"/>
      <c r="N31" s="405"/>
      <c r="O31" s="447" t="str">
        <f>IF(ISBLANK(N31),"",IF(G31="М",IF(E31&lt;=13,VLOOKUP(N31,'Таблица юноши'!$F$4:$G$65,2,-1),IF(E31&lt;=15,VLOOKUP(N31,'Таблица юноши'!$H$5:$I$66,2,-1),VLOOKUP(N31,'Таблица юноши'!$J$5:$K$66,2,-1))),IF(E31&lt;=13,VLOOKUP(N31,'Таблица девушки'!$L$6:$M$66,2,-1),IF(E31&lt;=15,VLOOKUP(N31,'Таблица девушки'!$N$6:$O$66,2,-1),VLOOKUP(N31,'Таблица девушки'!$P$6:$Q$66,2,-1)))))</f>
        <v/>
      </c>
      <c r="P31" s="402"/>
      <c r="Q31" s="418" t="str">
        <f>IF(ISBLANK(P31),"",IF(F31&gt;=9,IF(G31="М",IF(E31&lt;=16,VLOOKUP(P31,'Таблица юноши'!$B$4:$C$54,2,-1),VLOOKUP(P31,'Таблица юноши'!$D$4:$E$54,2,-1)),IF(E31&lt;=16,VLOOKUP(P31,'Таблица девушки'!$H$5:$I$55,2,-1),VLOOKUP(P31,'Таблица девушки'!$J$5:$K$55,2,-1))),"Х"))</f>
        <v/>
      </c>
      <c r="R31" s="457"/>
      <c r="S31" s="447" t="str">
        <f>IF(ISBLANK(R31),"",IF(G31="М",IF(E31&lt;=13,VLOOKUP(R31,'Таблица юноши'!$R$4:$S$65,2,-1),IF(E31&lt;=15,VLOOKUP(R31,'Таблица юноши'!$T$4:$U$65,2,-1),VLOOKUP(R31,'Таблица юноши'!$V$4:$W$65,2,-1))),IF(E31&lt;=13,VLOOKUP(R31,'Таблица девушки'!$R$5:$S$66,2,-1),IF(E31&lt;=15,VLOOKUP(R31,'Таблица девушки'!$T$5:$U$66,2,-1),VLOOKUP(R31,'Таблица девушки'!$V$5:$W$66,2,-1)))))</f>
        <v/>
      </c>
      <c r="T31" s="402"/>
      <c r="U31" s="418" t="str">
        <f>IF(ISBLANK(T31),"",IF(G31="М",IF(E31&lt;=13,VLOOKUP(T31,'Таблица юноши'!$X$4:$Y$30,2,-1),IF(E31&lt;=15,VLOOKUP(T31,'Таблица юноши'!$Z$4:$AA$35,2,-1),VLOOKUP(T31,'Таблица юноши'!$AB$4:$AC$40,2,-1))),IF(E31&lt;=13,VLOOKUP(T31,'Таблица девушки'!$X$5:$Y$56,2,-1),IF(E31&lt;=15,VLOOKUP(T31,'Таблица девушки'!$Z$5:$AA$56,2,-1),VLOOKUP(T31,'Таблица девушки'!$AB$5:$AC$56,2,-1)))))</f>
        <v/>
      </c>
      <c r="V31" s="402">
        <f t="shared" si="0"/>
        <v>0</v>
      </c>
      <c r="W31" s="500"/>
      <c r="X31" s="409"/>
      <c r="Y31" s="441"/>
      <c r="Z31" s="707"/>
      <c r="AA31" s="717"/>
    </row>
    <row r="32" spans="1:27" x14ac:dyDescent="0.25">
      <c r="A32" s="396">
        <v>29</v>
      </c>
      <c r="B32" s="397" t="s">
        <v>219</v>
      </c>
      <c r="C32" s="397" t="s">
        <v>268</v>
      </c>
      <c r="D32" s="487">
        <v>41017</v>
      </c>
      <c r="E32" s="398">
        <f>IF(ISBLANK(D32),"",(DATEDIF(D32,'Условия заполнения'!$A$1:$A$1,"Y")))</f>
        <v>11</v>
      </c>
      <c r="F32" s="367">
        <v>5</v>
      </c>
      <c r="G32" s="429" t="s">
        <v>24</v>
      </c>
      <c r="H32" s="470">
        <v>4.5999999999999996</v>
      </c>
      <c r="I32" s="442">
        <f>IF(ISBLANK(H32),"",IF(G32="М",IF(E32&lt;=13,VLOOKUP(H32,'Таблица юноши'!$L$4:$M$24,2,-1),IF(E32&lt;=15,VLOOKUP(H32,'Таблица юноши'!$N$4:$O$24,2,-1),VLOOKUP(H32,'Таблица юноши'!$P$4:$Q$23,2,-1))),IF(E32&lt;=13,VLOOKUP(H32,'Таблица девушки'!$B$5:$C$25,2,-1),IF(E32&lt;=15,VLOOKUP(H32,'Таблица девушки'!$D$5:$E$27,2,-1),VLOOKUP(H32,'Таблица девушки'!$F$5:$G$26,2,-1)))))</f>
        <v>45</v>
      </c>
      <c r="J32" s="462">
        <v>3.36</v>
      </c>
      <c r="K32" s="429">
        <f>IF(ISBLANK(J32),"",IF(G32="М",IF(E32&lt;=13,VLOOKUP(J32,'Таблица юноши'!$AD$4:$AE$65,2,-1),IF(E32&lt;=15,VLOOKUP(J32,'Таблица юноши'!$AF$4:$AG$65,2,-1),VLOOKUP(J32,'Таблица юноши'!$AH$4:$AI$65,2,-1))),IF(E32&lt;=13,VLOOKUP(J32,'Таблица девушки'!$AD$4:$AE$65,2,-1),IF(E32&lt;=15,VLOOKUP(J32,'Таблица девушки'!$AF$4:$AG$65,2,-1),VLOOKUP(J32,'Таблица девушки'!$AH$4:$AI$65,2,-1)))))</f>
        <v>47</v>
      </c>
      <c r="L32" s="366"/>
      <c r="M32" s="367" t="str">
        <f>IF(ISBLANK(L32),"",IF(G32="М",IF(E32&lt;17,VLOOKUP(L32,'Таблица юноши'!#REF!,2,-1),VLOOKUP(L32,'Таблица юноши'!#REF!,2,-1)),IF(E32&lt;17,VLOOKUP(L32,'Таблица девушки'!#REF!,2,-1),VLOOKUP(L32,'Таблица девушки'!#REF!,2,-1))))</f>
        <v/>
      </c>
      <c r="N32" s="399" t="s">
        <v>334</v>
      </c>
      <c r="O32" s="442">
        <f>IF(ISBLANK(N32),"",IF(G32="М",IF(E32&lt;=13,VLOOKUP(N32,'Таблица юноши'!$F$4:$G$65,2,-1),IF(E32&lt;=15,VLOOKUP(N32,'Таблица юноши'!$H$5:$I$66,2,-1),VLOOKUP(N32,'Таблица юноши'!$J$5:$K$66,2,-1))),IF(E32&lt;=13,VLOOKUP(N32,'Таблица девушки'!$L$6:$M$66,2,-1),IF(E32&lt;=15,VLOOKUP(N32,'Таблица девушки'!$N$6:$O$66,2,-1),VLOOKUP(N32,'Таблица девушки'!$P$6:$Q$66,2,-1)))))</f>
        <v>58</v>
      </c>
      <c r="P32" s="396" t="s">
        <v>111</v>
      </c>
      <c r="Q32" s="429" t="str">
        <f>IF(ISBLANK(P32),"",IF(F32&gt;=9,IF(G32="М",IF(E32&lt;=16,VLOOKUP(P32,'Таблица юноши'!$B$4:$C$54,2,-1),VLOOKUP(P32,'Таблица юноши'!$D$4:$E$54,2,-1)),IF(E32&lt;=16,VLOOKUP(P32,'Таблица девушки'!$H$5:$I$55,2,-1),VLOOKUP(P32,'Таблица девушки'!$J$5:$K$55,2,-1))),"Х"))</f>
        <v>Х</v>
      </c>
      <c r="R32" s="458">
        <v>212</v>
      </c>
      <c r="S32" s="442">
        <f>IF(ISBLANK(R32),"",IF(G32="М",IF(E32&lt;=13,VLOOKUP(R32,'Таблица юноши'!$R$4:$S$65,2,-1),IF(E32&lt;=15,VLOOKUP(R32,'Таблица юноши'!$T$4:$U$65,2,-1),VLOOKUP(R32,'Таблица юноши'!$V$4:$W$65,2,-1))),IF(E32&lt;=13,VLOOKUP(R32,'Таблица девушки'!$R$5:$S$66,2,-1),IF(E32&lt;=15,VLOOKUP(R32,'Таблица девушки'!$T$5:$U$66,2,-1),VLOOKUP(R32,'Таблица девушки'!$V$5:$W$66,2,-1)))))</f>
        <v>36</v>
      </c>
      <c r="T32" s="396">
        <v>17</v>
      </c>
      <c r="U32" s="429">
        <f>IF(ISBLANK(T32),"",IF(G32="М",IF(E32&lt;=13,VLOOKUP(T32,'Таблица юноши'!$X$4:$Y$30,2,-1),IF(E32&lt;=15,VLOOKUP(T32,'Таблица юноши'!$Z$4:$AA$35,2,-1),VLOOKUP(T32,'Таблица юноши'!$AB$4:$AC$40,2,-1))),IF(E32&lt;=13,VLOOKUP(T32,'Таблица девушки'!$X$5:$Y$56,2,-1),IF(E32&lt;=15,VLOOKUP(T32,'Таблица девушки'!$Z$5:$AA$56,2,-1),VLOOKUP(T32,'Таблица девушки'!$AB$5:$AC$56,2,-1)))))</f>
        <v>31</v>
      </c>
      <c r="V32" s="396">
        <f t="shared" si="0"/>
        <v>217</v>
      </c>
      <c r="W32" s="498">
        <f>'Юноши '!W17</f>
        <v>27</v>
      </c>
      <c r="X32" s="713">
        <f>SUM(V32:V37)</f>
        <v>1396</v>
      </c>
      <c r="Y32" s="714"/>
      <c r="Z32" s="705">
        <f>SUM(V32:V45)</f>
        <v>2812</v>
      </c>
      <c r="AA32" s="715">
        <f t="shared" ref="AA32" si="5">IFERROR(_xlfn.RANK.EQ(Z32,$Z$4:$Z$101,0),"")</f>
        <v>4</v>
      </c>
    </row>
    <row r="33" spans="1:27" x14ac:dyDescent="0.25">
      <c r="A33" s="400">
        <v>30</v>
      </c>
      <c r="B33" s="394" t="str">
        <f>B32</f>
        <v>Гомельская область</v>
      </c>
      <c r="C33" s="388" t="s">
        <v>269</v>
      </c>
      <c r="D33" s="488">
        <v>40475</v>
      </c>
      <c r="E33" s="389">
        <f>IF(ISBLANK(D33),"",(DATEDIF(D33,'Условия заполнения'!$A$1:$A$1,"Y")))</f>
        <v>12</v>
      </c>
      <c r="F33" s="370">
        <v>6</v>
      </c>
      <c r="G33" s="430" t="str">
        <f t="shared" ref="G33:G38" si="6">IF(ISBLANK(G32),"",G32)</f>
        <v>М</v>
      </c>
      <c r="H33" s="471">
        <v>4.4000000000000004</v>
      </c>
      <c r="I33" s="443">
        <f>IF(ISBLANK(H33),"",IF(G33="М",IF(E33&lt;=13,VLOOKUP(H33,'Таблица юноши'!$L$4:$M$24,2,-1),IF(E33&lt;=15,VLOOKUP(H33,'Таблица юноши'!$N$4:$O$24,2,-1),VLOOKUP(H33,'Таблица юноши'!$P$4:$Q$23,2,-1))),IF(E33&lt;=13,VLOOKUP(H33,'Таблица девушки'!$B$5:$C$25,2,-1),IF(E33&lt;=15,VLOOKUP(H33,'Таблица девушки'!$D$5:$E$27,2,-1),VLOOKUP(H33,'Таблица девушки'!$F$5:$G$26,2,-1)))))</f>
        <v>51</v>
      </c>
      <c r="J33" s="463">
        <v>3.22</v>
      </c>
      <c r="K33" s="430">
        <f>IF(ISBLANK(J33),"",IF(G33="М",IF(E33&lt;=13,VLOOKUP(J33,'Таблица юноши'!$AD$4:$AE$65,2,-1),IF(E33&lt;=15,VLOOKUP(J33,'Таблица юноши'!$AF$4:$AG$65,2,-1),VLOOKUP(J33,'Таблица юноши'!$AH$4:$AI$65,2,-1))),IF(E33&lt;=13,VLOOKUP(J33,'Таблица девушки'!$AD$4:$AE$65,2,-1),IF(E33&lt;=15,VLOOKUP(J33,'Таблица девушки'!$AF$4:$AG$65,2,-1),VLOOKUP(J33,'Таблица девушки'!$AH$4:$AI$65,2,-1)))))</f>
        <v>54</v>
      </c>
      <c r="L33" s="369"/>
      <c r="M33" s="370" t="str">
        <f>IF(ISBLANK(L33),"",IF(G33="М",IF(E33&lt;17,VLOOKUP(L33,'Таблица юноши'!#REF!,2,-1),VLOOKUP(L33,'Таблица юноши'!#REF!,2,-1)),IF(E33&lt;17,VLOOKUP(L33,'Таблица девушки'!#REF!,2,-1),VLOOKUP(L33,'Таблица девушки'!#REF!,2,-1))))</f>
        <v/>
      </c>
      <c r="N33" s="390" t="s">
        <v>335</v>
      </c>
      <c r="O33" s="443">
        <f>IF(ISBLANK(N33),"",IF(G33="М",IF(E33&lt;=13,VLOOKUP(N33,'Таблица юноши'!$F$4:$G$65,2,-1),IF(E33&lt;=15,VLOOKUP(N33,'Таблица юноши'!$H$5:$I$66,2,-1),VLOOKUP(N33,'Таблица юноши'!$J$5:$K$66,2,-1))),IF(E33&lt;=13,VLOOKUP(N33,'Таблица девушки'!$L$6:$M$66,2,-1),IF(E33&lt;=15,VLOOKUP(N33,'Таблица девушки'!$N$6:$O$66,2,-1),VLOOKUP(N33,'Таблица девушки'!$P$6:$Q$66,2,-1)))))</f>
        <v>46</v>
      </c>
      <c r="P33" s="400" t="s">
        <v>111</v>
      </c>
      <c r="Q33" s="430" t="str">
        <f>IF(ISBLANK(P33),"",IF(F33&gt;=9,IF(G33="М",IF(E33&lt;=16,VLOOKUP(P33,'Таблица юноши'!$B$4:$C$54,2,-1),VLOOKUP(P33,'Таблица юноши'!$D$4:$E$54,2,-1)),IF(E33&lt;=16,VLOOKUP(P33,'Таблица девушки'!$H$5:$I$55,2,-1),VLOOKUP(P33,'Таблица девушки'!$J$5:$K$55,2,-1))),"Х"))</f>
        <v>Х</v>
      </c>
      <c r="R33" s="453">
        <v>217</v>
      </c>
      <c r="S33" s="443">
        <f>IF(ISBLANK(R33),"",IF(G33="М",IF(E33&lt;=13,VLOOKUP(R33,'Таблица юноши'!$R$4:$S$65,2,-1),IF(E33&lt;=15,VLOOKUP(R33,'Таблица юноши'!$T$4:$U$65,2,-1),VLOOKUP(R33,'Таблица юноши'!$V$4:$W$65,2,-1))),IF(E33&lt;=13,VLOOKUP(R33,'Таблица девушки'!$R$5:$S$66,2,-1),IF(E33&lt;=15,VLOOKUP(R33,'Таблица девушки'!$T$5:$U$66,2,-1),VLOOKUP(R33,'Таблица девушки'!$V$5:$W$66,2,-1)))))</f>
        <v>38</v>
      </c>
      <c r="T33" s="400">
        <v>11</v>
      </c>
      <c r="U33" s="430">
        <f>IF(ISBLANK(T33),"",IF(G33="М",IF(E33&lt;=13,VLOOKUP(T33,'Таблица юноши'!$X$4:$Y$30,2,-1),IF(E33&lt;=15,VLOOKUP(T33,'Таблица юноши'!$Z$4:$AA$35,2,-1),VLOOKUP(T33,'Таблица юноши'!$AB$4:$AC$40,2,-1))),IF(E33&lt;=13,VLOOKUP(T33,'Таблица девушки'!$X$5:$Y$56,2,-1),IF(E33&lt;=15,VLOOKUP(T33,'Таблица девушки'!$Z$5:$AA$56,2,-1),VLOOKUP(T33,'Таблица девушки'!$AB$5:$AC$56,2,-1)))))</f>
        <v>17</v>
      </c>
      <c r="V33" s="400">
        <f t="shared" si="0"/>
        <v>206</v>
      </c>
      <c r="W33" s="499">
        <f>'Юноши '!W18</f>
        <v>32</v>
      </c>
      <c r="X33" s="711"/>
      <c r="Y33" s="712"/>
      <c r="Z33" s="706"/>
      <c r="AA33" s="716"/>
    </row>
    <row r="34" spans="1:27" x14ac:dyDescent="0.25">
      <c r="A34" s="400">
        <v>31</v>
      </c>
      <c r="B34" s="394" t="str">
        <f t="shared" ref="B34:B45" si="7">B33</f>
        <v>Гомельская область</v>
      </c>
      <c r="C34" s="388" t="s">
        <v>270</v>
      </c>
      <c r="D34" s="488">
        <v>39919</v>
      </c>
      <c r="E34" s="389">
        <f>IF(ISBLANK(D34),"",(DATEDIF(D34,'Условия заполнения'!$A$1:$A$1,"Y")))</f>
        <v>14</v>
      </c>
      <c r="F34" s="370">
        <v>7</v>
      </c>
      <c r="G34" s="430" t="str">
        <f t="shared" si="6"/>
        <v>М</v>
      </c>
      <c r="H34" s="471">
        <v>4.5999999999999996</v>
      </c>
      <c r="I34" s="443">
        <f>IF(ISBLANK(H34),"",IF(G34="М",IF(E34&lt;=13,VLOOKUP(H34,'Таблица юноши'!$L$4:$M$24,2,-1),IF(E34&lt;=15,VLOOKUP(H34,'Таблица юноши'!$N$4:$O$24,2,-1),VLOOKUP(H34,'Таблица юноши'!$P$4:$Q$23,2,-1))),IF(E34&lt;=13,VLOOKUP(H34,'Таблица девушки'!$B$5:$C$25,2,-1),IF(E34&lt;=15,VLOOKUP(H34,'Таблица девушки'!$D$5:$E$27,2,-1),VLOOKUP(H34,'Таблица девушки'!$F$5:$G$26,2,-1)))))</f>
        <v>44</v>
      </c>
      <c r="J34" s="463">
        <v>4.57</v>
      </c>
      <c r="K34" s="430">
        <f>IF(ISBLANK(J34),"",IF(G34="М",IF(E34&lt;=13,VLOOKUP(J34,'Таблица юноши'!$AD$4:$AE$65,2,-1),IF(E34&lt;=15,VLOOKUP(J34,'Таблица юноши'!$AF$4:$AG$65,2,-1),VLOOKUP(J34,'Таблица юноши'!$AH$4:$AI$65,2,-1))),IF(E34&lt;=13,VLOOKUP(J34,'Таблица девушки'!$AD$4:$AE$65,2,-1),IF(E34&lt;=15,VLOOKUP(J34,'Таблица девушки'!$AF$4:$AG$65,2,-1),VLOOKUP(J34,'Таблица девушки'!$AH$4:$AI$65,2,-1)))))</f>
        <v>54</v>
      </c>
      <c r="L34" s="369"/>
      <c r="M34" s="370" t="str">
        <f>IF(ISBLANK(L34),"",IF(G34="М",IF(E34&lt;17,VLOOKUP(L34,'Таблица юноши'!#REF!,2,-1),VLOOKUP(L34,'Таблица юноши'!#REF!,2,-1)),IF(E34&lt;17,VLOOKUP(L34,'Таблица девушки'!#REF!,2,-1),VLOOKUP(L34,'Таблица девушки'!#REF!,2,-1))))</f>
        <v/>
      </c>
      <c r="N34" s="390" t="s">
        <v>336</v>
      </c>
      <c r="O34" s="443">
        <f>IF(ISBLANK(N34),"",IF(G34="М",IF(E34&lt;=13,VLOOKUP(N34,'Таблица юноши'!$F$4:$G$65,2,-1),IF(E34&lt;=15,VLOOKUP(N34,'Таблица юноши'!$H$5:$I$66,2,-1),VLOOKUP(N34,'Таблица юноши'!$J$5:$K$66,2,-1))),IF(E34&lt;=13,VLOOKUP(N34,'Таблица девушки'!$L$6:$M$66,2,-1),IF(E34&lt;=15,VLOOKUP(N34,'Таблица девушки'!$N$6:$O$66,2,-1),VLOOKUP(N34,'Таблица девушки'!$P$6:$Q$66,2,-1)))))</f>
        <v>57</v>
      </c>
      <c r="P34" s="400" t="s">
        <v>111</v>
      </c>
      <c r="Q34" s="430" t="str">
        <f>IF(ISBLANK(P34),"",IF(F34&gt;=9,IF(G34="М",IF(E34&lt;=16,VLOOKUP(P34,'Таблица юноши'!$B$4:$C$54,2,-1),VLOOKUP(P34,'Таблица юноши'!$D$4:$E$54,2,-1)),IF(E34&lt;=16,VLOOKUP(P34,'Таблица девушки'!$H$5:$I$55,2,-1),VLOOKUP(P34,'Таблица девушки'!$J$5:$K$55,2,-1))),"Х"))</f>
        <v>Х</v>
      </c>
      <c r="R34" s="453">
        <v>239</v>
      </c>
      <c r="S34" s="443">
        <f>IF(ISBLANK(R34),"",IF(G34="М",IF(E34&lt;=13,VLOOKUP(R34,'Таблица юноши'!$R$4:$S$65,2,-1),IF(E34&lt;=15,VLOOKUP(R34,'Таблица юноши'!$T$4:$U$65,2,-1),VLOOKUP(R34,'Таблица юноши'!$V$4:$W$65,2,-1))),IF(E34&lt;=13,VLOOKUP(R34,'Таблица девушки'!$R$5:$S$66,2,-1),IF(E34&lt;=15,VLOOKUP(R34,'Таблица девушки'!$T$5:$U$66,2,-1),VLOOKUP(R34,'Таблица девушки'!$V$5:$W$66,2,-1)))))</f>
        <v>44</v>
      </c>
      <c r="T34" s="400">
        <v>15</v>
      </c>
      <c r="U34" s="430">
        <f>IF(ISBLANK(T34),"",IF(G34="М",IF(E34&lt;=13,VLOOKUP(T34,'Таблица юноши'!$X$4:$Y$30,2,-1),IF(E34&lt;=15,VLOOKUP(T34,'Таблица юноши'!$Z$4:$AA$35,2,-1),VLOOKUP(T34,'Таблица юноши'!$AB$4:$AC$40,2,-1))),IF(E34&lt;=13,VLOOKUP(T34,'Таблица девушки'!$X$5:$Y$56,2,-1),IF(E34&lt;=15,VLOOKUP(T34,'Таблица девушки'!$Z$5:$AA$56,2,-1),VLOOKUP(T34,'Таблица девушки'!$AB$5:$AC$56,2,-1)))))</f>
        <v>20</v>
      </c>
      <c r="V34" s="400">
        <f t="shared" si="0"/>
        <v>219</v>
      </c>
      <c r="W34" s="499">
        <f>'Юноши '!W19</f>
        <v>24</v>
      </c>
      <c r="X34" s="711"/>
      <c r="Y34" s="712"/>
      <c r="Z34" s="706"/>
      <c r="AA34" s="716"/>
    </row>
    <row r="35" spans="1:27" x14ac:dyDescent="0.25">
      <c r="A35" s="400">
        <v>32</v>
      </c>
      <c r="B35" s="394" t="str">
        <f t="shared" si="7"/>
        <v>Гомельская область</v>
      </c>
      <c r="C35" s="388" t="s">
        <v>271</v>
      </c>
      <c r="D35" s="488">
        <v>39945</v>
      </c>
      <c r="E35" s="389">
        <f>IF(ISBLANK(D35),"",(DATEDIF(D35,'Условия заполнения'!$A$1:$A$1,"Y")))</f>
        <v>13</v>
      </c>
      <c r="F35" s="370">
        <v>8</v>
      </c>
      <c r="G35" s="430" t="str">
        <f t="shared" si="6"/>
        <v>М</v>
      </c>
      <c r="H35" s="471">
        <v>4.4000000000000004</v>
      </c>
      <c r="I35" s="443">
        <f>IF(ISBLANK(H35),"",IF(G35="М",IF(E35&lt;=13,VLOOKUP(H35,'Таблица юноши'!$L$4:$M$24,2,-1),IF(E35&lt;=15,VLOOKUP(H35,'Таблица юноши'!$N$4:$O$24,2,-1),VLOOKUP(H35,'Таблица юноши'!$P$4:$Q$23,2,-1))),IF(E35&lt;=13,VLOOKUP(H35,'Таблица девушки'!$B$5:$C$25,2,-1),IF(E35&lt;=15,VLOOKUP(H35,'Таблица девушки'!$D$5:$E$27,2,-1),VLOOKUP(H35,'Таблица девушки'!$F$5:$G$26,2,-1)))))</f>
        <v>51</v>
      </c>
      <c r="J35" s="463">
        <v>3.13</v>
      </c>
      <c r="K35" s="430">
        <f>IF(ISBLANK(J35),"",IF(G35="М",IF(E35&lt;=13,VLOOKUP(J35,'Таблица юноши'!$AD$4:$AE$65,2,-1),IF(E35&lt;=15,VLOOKUP(J35,'Таблица юноши'!$AF$4:$AG$65,2,-1),VLOOKUP(J35,'Таблица юноши'!$AH$4:$AI$65,2,-1))),IF(E35&lt;=13,VLOOKUP(J35,'Таблица девушки'!$AD$4:$AE$65,2,-1),IF(E35&lt;=15,VLOOKUP(J35,'Таблица девушки'!$AF$4:$AG$65,2,-1),VLOOKUP(J35,'Таблица девушки'!$AH$4:$AI$65,2,-1)))))</f>
        <v>58</v>
      </c>
      <c r="L35" s="369"/>
      <c r="M35" s="370" t="str">
        <f>IF(ISBLANK(L35),"",IF(G35="М",IF(E35&lt;17,VLOOKUP(L35,'Таблица юноши'!#REF!,2,-1),VLOOKUP(L35,'Таблица юноши'!#REF!,2,-1)),IF(E35&lt;17,VLOOKUP(L35,'Таблица девушки'!#REF!,2,-1),VLOOKUP(L35,'Таблица девушки'!#REF!,2,-1))))</f>
        <v/>
      </c>
      <c r="N35" s="390" t="s">
        <v>337</v>
      </c>
      <c r="O35" s="443">
        <f>IF(ISBLANK(N35),"",IF(G35="М",IF(E35&lt;=13,VLOOKUP(N35,'Таблица юноши'!$F$4:$G$65,2,-1),IF(E35&lt;=15,VLOOKUP(N35,'Таблица юноши'!$H$5:$I$66,2,-1),VLOOKUP(N35,'Таблица юноши'!$J$5:$K$66,2,-1))),IF(E35&lt;=13,VLOOKUP(N35,'Таблица девушки'!$L$6:$M$66,2,-1),IF(E35&lt;=15,VLOOKUP(N35,'Таблица девушки'!$N$6:$O$66,2,-1),VLOOKUP(N35,'Таблица девушки'!$P$6:$Q$66,2,-1)))))</f>
        <v>37</v>
      </c>
      <c r="P35" s="400" t="s">
        <v>111</v>
      </c>
      <c r="Q35" s="430" t="str">
        <f>IF(ISBLANK(P35),"",IF(F35&gt;=9,IF(G35="М",IF(E35&lt;=16,VLOOKUP(P35,'Таблица юноши'!$B$4:$C$54,2,-1),VLOOKUP(P35,'Таблица юноши'!$D$4:$E$54,2,-1)),IF(E35&lt;=16,VLOOKUP(P35,'Таблица девушки'!$H$5:$I$55,2,-1),VLOOKUP(P35,'Таблица девушки'!$J$5:$K$55,2,-1))),"Х"))</f>
        <v>Х</v>
      </c>
      <c r="R35" s="453">
        <v>250</v>
      </c>
      <c r="S35" s="443">
        <f>IF(ISBLANK(R35),"",IF(G35="М",IF(E35&lt;=13,VLOOKUP(R35,'Таблица юноши'!$R$4:$S$65,2,-1),IF(E35&lt;=15,VLOOKUP(R35,'Таблица юноши'!$T$4:$U$65,2,-1),VLOOKUP(R35,'Таблица юноши'!$V$4:$W$65,2,-1))),IF(E35&lt;=13,VLOOKUP(R35,'Таблица девушки'!$R$5:$S$66,2,-1),IF(E35&lt;=15,VLOOKUP(R35,'Таблица девушки'!$T$5:$U$66,2,-1),VLOOKUP(R35,'Таблица девушки'!$V$5:$W$66,2,-1)))))</f>
        <v>55</v>
      </c>
      <c r="T35" s="400">
        <v>20</v>
      </c>
      <c r="U35" s="430">
        <f>IF(ISBLANK(T35),"",IF(G35="М",IF(E35&lt;=13,VLOOKUP(T35,'Таблица юноши'!$X$4:$Y$30,2,-1),IF(E35&lt;=15,VLOOKUP(T35,'Таблица юноши'!$Z$4:$AA$35,2,-1),VLOOKUP(T35,'Таблица юноши'!$AB$4:$AC$40,2,-1))),IF(E35&lt;=13,VLOOKUP(T35,'Таблица девушки'!$X$5:$Y$56,2,-1),IF(E35&lt;=15,VLOOKUP(T35,'Таблица девушки'!$Z$5:$AA$56,2,-1),VLOOKUP(T35,'Таблица девушки'!$AB$5:$AC$56,2,-1)))))</f>
        <v>40</v>
      </c>
      <c r="V35" s="400">
        <f t="shared" si="0"/>
        <v>241</v>
      </c>
      <c r="W35" s="499">
        <f>'Юноши '!W20</f>
        <v>17</v>
      </c>
      <c r="X35" s="711"/>
      <c r="Y35" s="712"/>
      <c r="Z35" s="706"/>
      <c r="AA35" s="716"/>
    </row>
    <row r="36" spans="1:27" x14ac:dyDescent="0.25">
      <c r="A36" s="400">
        <v>33</v>
      </c>
      <c r="B36" s="394" t="str">
        <f t="shared" si="7"/>
        <v>Гомельская область</v>
      </c>
      <c r="C36" s="388" t="s">
        <v>272</v>
      </c>
      <c r="D36" s="488">
        <v>39341</v>
      </c>
      <c r="E36" s="389">
        <f>IF(ISBLANK(D36),"",(DATEDIF(D36,'Условия заполнения'!$A$1:$A$1,"Y")))</f>
        <v>15</v>
      </c>
      <c r="F36" s="370">
        <v>9</v>
      </c>
      <c r="G36" s="430" t="str">
        <f t="shared" si="6"/>
        <v>М</v>
      </c>
      <c r="H36" s="471">
        <v>4.5</v>
      </c>
      <c r="I36" s="443">
        <f>IF(ISBLANK(H36),"",IF(G36="М",IF(E36&lt;=13,VLOOKUP(H36,'Таблица юноши'!$L$4:$M$24,2,-1),IF(E36&lt;=15,VLOOKUP(H36,'Таблица юноши'!$N$4:$O$24,2,-1),VLOOKUP(H36,'Таблица юноши'!$P$4:$Q$23,2,-1))),IF(E36&lt;=13,VLOOKUP(H36,'Таблица девушки'!$B$5:$C$25,2,-1),IF(E36&lt;=15,VLOOKUP(H36,'Таблица девушки'!$D$5:$E$27,2,-1),VLOOKUP(H36,'Таблица девушки'!$F$5:$G$26,2,-1)))))</f>
        <v>47</v>
      </c>
      <c r="J36" s="463">
        <v>5.05</v>
      </c>
      <c r="K36" s="430">
        <f>IF(ISBLANK(J36),"",IF(G36="М",IF(E36&lt;=13,VLOOKUP(J36,'Таблица юноши'!$AD$4:$AE$65,2,-1),IF(E36&lt;=15,VLOOKUP(J36,'Таблица юноши'!$AF$4:$AG$65,2,-1),VLOOKUP(J36,'Таблица юноши'!$AH$4:$AI$65,2,-1))),IF(E36&lt;=13,VLOOKUP(J36,'Таблица девушки'!$AD$4:$AE$65,2,-1),IF(E36&lt;=15,VLOOKUP(J36,'Таблица девушки'!$AF$4:$AG$65,2,-1),VLOOKUP(J36,'Таблица девушки'!$AH$4:$AI$65,2,-1)))))</f>
        <v>51</v>
      </c>
      <c r="L36" s="369"/>
      <c r="M36" s="370" t="str">
        <f>IF(ISBLANK(L36),"",IF(G36="М",IF(E36&lt;17,VLOOKUP(L36,'Таблица юноши'!#REF!,2,-1),VLOOKUP(L36,'Таблица юноши'!#REF!,2,-1)),IF(E36&lt;17,VLOOKUP(L36,'Таблица девушки'!#REF!,2,-1),VLOOKUP(L36,'Таблица девушки'!#REF!,2,-1))))</f>
        <v/>
      </c>
      <c r="N36" s="390" t="s">
        <v>338</v>
      </c>
      <c r="O36" s="443">
        <f>IF(ISBLANK(N36),"",IF(G36="М",IF(E36&lt;=13,VLOOKUP(N36,'Таблица юноши'!$F$4:$G$65,2,-1),IF(E36&lt;=15,VLOOKUP(N36,'Таблица юноши'!$H$5:$I$66,2,-1),VLOOKUP(N36,'Таблица юноши'!$J$5:$K$66,2,-1))),IF(E36&lt;=13,VLOOKUP(N36,'Таблица девушки'!$L$6:$M$66,2,-1),IF(E36&lt;=15,VLOOKUP(N36,'Таблица девушки'!$N$6:$O$66,2,-1),VLOOKUP(N36,'Таблица девушки'!$P$6:$Q$66,2,-1)))))</f>
        <v>49</v>
      </c>
      <c r="P36" s="400">
        <v>30</v>
      </c>
      <c r="Q36" s="430">
        <f>IF(ISBLANK(P36),"",IF(F36&gt;=9,IF(G36="М",IF(E36&lt;=16,VLOOKUP(P36,'Таблица юноши'!$B$4:$C$54,2,-1),VLOOKUP(P36,'Таблица юноши'!$D$4:$E$54,2,-1)),IF(E36&lt;=16,VLOOKUP(P36,'Таблица девушки'!$H$5:$I$55,2,-1),VLOOKUP(P36,'Таблица девушки'!$J$5:$K$55,2,-1))),"Х"))</f>
        <v>30</v>
      </c>
      <c r="R36" s="453">
        <v>247</v>
      </c>
      <c r="S36" s="443">
        <f>IF(ISBLANK(R36),"",IF(G36="М",IF(E36&lt;=13,VLOOKUP(R36,'Таблица юноши'!$R$4:$S$65,2,-1),IF(E36&lt;=15,VLOOKUP(R36,'Таблица юноши'!$T$4:$U$65,2,-1),VLOOKUP(R36,'Таблица юноши'!$V$4:$W$65,2,-1))),IF(E36&lt;=13,VLOOKUP(R36,'Таблица девушки'!$R$5:$S$66,2,-1),IF(E36&lt;=15,VLOOKUP(R36,'Таблица девушки'!$T$5:$U$66,2,-1),VLOOKUP(R36,'Таблица девушки'!$V$5:$W$66,2,-1)))))</f>
        <v>48</v>
      </c>
      <c r="T36" s="400">
        <v>15</v>
      </c>
      <c r="U36" s="430">
        <f>IF(ISBLANK(T36),"",IF(G36="М",IF(E36&lt;=13,VLOOKUP(T36,'Таблица юноши'!$X$4:$Y$30,2,-1),IF(E36&lt;=15,VLOOKUP(T36,'Таблица юноши'!$Z$4:$AA$35,2,-1),VLOOKUP(T36,'Таблица юноши'!$AB$4:$AC$40,2,-1))),IF(E36&lt;=13,VLOOKUP(T36,'Таблица девушки'!$X$5:$Y$56,2,-1),IF(E36&lt;=15,VLOOKUP(T36,'Таблица девушки'!$Z$5:$AA$56,2,-1),VLOOKUP(T36,'Таблица девушки'!$AB$5:$AC$56,2,-1)))))</f>
        <v>20</v>
      </c>
      <c r="V36" s="400">
        <f t="shared" si="0"/>
        <v>245</v>
      </c>
      <c r="W36" s="499">
        <f>'Юноши '!W21</f>
        <v>16</v>
      </c>
      <c r="X36" s="711"/>
      <c r="Y36" s="712"/>
      <c r="Z36" s="706"/>
      <c r="AA36" s="716"/>
    </row>
    <row r="37" spans="1:27" ht="19.5" thickBot="1" x14ac:dyDescent="0.3">
      <c r="A37" s="400">
        <v>34</v>
      </c>
      <c r="B37" s="394" t="str">
        <f t="shared" si="7"/>
        <v>Гомельская область</v>
      </c>
      <c r="C37" s="388" t="s">
        <v>273</v>
      </c>
      <c r="D37" s="488">
        <v>39018</v>
      </c>
      <c r="E37" s="389">
        <f>IF(ISBLANK(D37),"",(DATEDIF(D37,'Условия заполнения'!$A$1:$A$1,"Y")))</f>
        <v>16</v>
      </c>
      <c r="F37" s="370">
        <v>10</v>
      </c>
      <c r="G37" s="430" t="str">
        <f t="shared" si="6"/>
        <v>М</v>
      </c>
      <c r="H37" s="471">
        <v>4</v>
      </c>
      <c r="I37" s="443">
        <f>IF(ISBLANK(H37),"",IF(G37="М",IF(E37&lt;=13,VLOOKUP(H37,'Таблица юноши'!$L$4:$M$24,2,-1),IF(E37&lt;=15,VLOOKUP(H37,'Таблица юноши'!$N$4:$O$24,2,-1),VLOOKUP(H37,'Таблица юноши'!$P$4:$Q$23,2,-1))),IF(E37&lt;=13,VLOOKUP(H37,'Таблица девушки'!$B$5:$C$25,2,-1),IF(E37&lt;=15,VLOOKUP(H37,'Таблица девушки'!$D$5:$E$27,2,-1),VLOOKUP(H37,'Таблица девушки'!$F$5:$G$26,2,-1)))))</f>
        <v>58</v>
      </c>
      <c r="J37" s="463">
        <v>10.52</v>
      </c>
      <c r="K37" s="430">
        <f>IF(ISBLANK(J37),"",IF(G37="М",IF(E37&lt;=13,VLOOKUP(J37,'Таблица юноши'!$AD$4:$AE$65,2,-1),IF(E37&lt;=15,VLOOKUP(J37,'Таблица юноши'!$AF$4:$AG$65,2,-1),VLOOKUP(J37,'Таблица юноши'!$AH$4:$AI$65,2,-1))),IF(E37&lt;=13,VLOOKUP(J37,'Таблица девушки'!$AD$4:$AE$65,2,-1),IF(E37&lt;=15,VLOOKUP(J37,'Таблица девушки'!$AF$4:$AG$65,2,-1),VLOOKUP(J37,'Таблица девушки'!$AH$4:$AI$65,2,-1)))))</f>
        <v>52</v>
      </c>
      <c r="L37" s="369"/>
      <c r="M37" s="370" t="str">
        <f>IF(ISBLANK(L37),"",IF(G37="М",IF(E37&lt;17,VLOOKUP(L37,'Таблица юноши'!#REF!,2,-1),VLOOKUP(L37,'Таблица юноши'!#REF!,2,-1)),IF(E37&lt;17,VLOOKUP(L37,'Таблица девушки'!#REF!,2,-1),VLOOKUP(L37,'Таблица девушки'!#REF!,2,-1))))</f>
        <v/>
      </c>
      <c r="N37" s="390" t="s">
        <v>339</v>
      </c>
      <c r="O37" s="443">
        <f>IF(ISBLANK(N37),"",IF(G37="М",IF(E37&lt;=13,VLOOKUP(N37,'Таблица юноши'!$F$4:$G$65,2,-1),IF(E37&lt;=15,VLOOKUP(N37,'Таблица юноши'!$H$5:$I$66,2,-1),VLOOKUP(N37,'Таблица юноши'!$J$5:$K$66,2,-1))),IF(E37&lt;=13,VLOOKUP(N37,'Таблица девушки'!$L$6:$M$66,2,-1),IF(E37&lt;=15,VLOOKUP(N37,'Таблица девушки'!$N$6:$O$66,2,-1),VLOOKUP(N37,'Таблица девушки'!$P$6:$Q$66,2,-1)))))</f>
        <v>47</v>
      </c>
      <c r="P37" s="400">
        <v>21</v>
      </c>
      <c r="Q37" s="430">
        <f>IF(ISBLANK(P37),"",IF(F37&gt;=9,IF(G37="М",IF(E37&lt;=16,VLOOKUP(P37,'Таблица юноши'!$B$4:$C$54,2,-1),VLOOKUP(P37,'Таблица юноши'!$D$4:$E$54,2,-1)),IF(E37&lt;=16,VLOOKUP(P37,'Таблица девушки'!$H$5:$I$55,2,-1),VLOOKUP(P37,'Таблица девушки'!$J$5:$K$55,2,-1))),"Х"))</f>
        <v>21</v>
      </c>
      <c r="R37" s="453">
        <v>271</v>
      </c>
      <c r="S37" s="443">
        <f>IF(ISBLANK(R37),"",IF(G37="М",IF(E37&lt;=13,VLOOKUP(R37,'Таблица юноши'!$R$4:$S$65,2,-1),IF(E37&lt;=15,VLOOKUP(R37,'Таблица юноши'!$T$4:$U$65,2,-1),VLOOKUP(R37,'Таблица юноши'!$V$4:$W$65,2,-1))),IF(E37&lt;=13,VLOOKUP(R37,'Таблица девушки'!$R$5:$S$66,2,-1),IF(E37&lt;=15,VLOOKUP(R37,'Таблица девушки'!$T$5:$U$66,2,-1),VLOOKUP(R37,'Таблица девушки'!$V$5:$W$66,2,-1)))))</f>
        <v>50</v>
      </c>
      <c r="T37" s="400">
        <v>25</v>
      </c>
      <c r="U37" s="430">
        <f>IF(ISBLANK(T37),"",IF(G37="М",IF(E37&lt;=13,VLOOKUP(T37,'Таблица юноши'!$X$4:$Y$30,2,-1),IF(E37&lt;=15,VLOOKUP(T37,'Таблица юноши'!$Z$4:$AA$35,2,-1),VLOOKUP(T37,'Таблица юноши'!$AB$4:$AC$40,2,-1))),IF(E37&lt;=13,VLOOKUP(T37,'Таблица девушки'!$X$5:$Y$56,2,-1),IF(E37&lt;=15,VLOOKUP(T37,'Таблица девушки'!$Z$5:$AA$56,2,-1),VLOOKUP(T37,'Таблица девушки'!$AB$5:$AC$56,2,-1)))))</f>
        <v>40</v>
      </c>
      <c r="V37" s="400">
        <f t="shared" si="0"/>
        <v>268</v>
      </c>
      <c r="W37" s="499">
        <f>'Юноши '!W22</f>
        <v>5</v>
      </c>
      <c r="X37" s="711"/>
      <c r="Y37" s="712"/>
      <c r="Z37" s="706"/>
      <c r="AA37" s="716"/>
    </row>
    <row r="38" spans="1:27" ht="19.5" hidden="1" thickBot="1" x14ac:dyDescent="0.3">
      <c r="A38" s="436">
        <v>35</v>
      </c>
      <c r="B38" s="437" t="str">
        <f t="shared" si="7"/>
        <v>Гомельская область</v>
      </c>
      <c r="C38" s="482"/>
      <c r="D38" s="494"/>
      <c r="E38" s="410" t="str">
        <f>IF(ISBLANK(D38),"",(DATEDIF(D38,'Условия заполнения'!$A$1:$A$1,"Y")))</f>
        <v/>
      </c>
      <c r="F38" s="387">
        <v>11</v>
      </c>
      <c r="G38" s="450" t="str">
        <f t="shared" si="6"/>
        <v>М</v>
      </c>
      <c r="H38" s="472"/>
      <c r="I38" s="444" t="str">
        <f>IF(ISBLANK(H38),"",IF(G38="М",IF(E38&lt;=13,VLOOKUP(H38,'Таблица юноши'!$L$4:$M$24,2,-1),IF(E38&lt;=15,VLOOKUP(H38,'Таблица юноши'!$N$4:$O$24,2,-1),VLOOKUP(H38,'Таблица юноши'!$P$4:$Q$23,2,-1))),IF(E38&lt;=13,VLOOKUP(H38,'Таблица девушки'!$B$5:$C$25,2,-1),IF(E38&lt;=15,VLOOKUP(H38,'Таблица девушки'!$D$5:$E$27,2,-1),VLOOKUP(H38,'Таблица девушки'!$F$5:$G$26,2,-1)))))</f>
        <v/>
      </c>
      <c r="J38" s="464"/>
      <c r="K38" s="450" t="str">
        <f>IF(ISBLANK(J38),"",IF(G38="М",IF(E38&lt;=13,VLOOKUP(J38,'Таблица юноши'!$AD$4:$AE$65,2,-1),IF(E38&lt;=15,VLOOKUP(J38,'Таблица юноши'!$AF$4:$AG$65,2,-1),VLOOKUP(J38,'Таблица юноши'!$AH$4:$AI$65,2,-1))),IF(E38&lt;=13,VLOOKUP(J38,'Таблица девушки'!$AD$4:$AE$65,2,-1),IF(E38&lt;=15,VLOOKUP(J38,'Таблица девушки'!$AF$4:$AG$65,2,-1),VLOOKUP(J38,'Таблица девушки'!$AH$4:$AI$65,2,-1)))))</f>
        <v/>
      </c>
      <c r="L38" s="386"/>
      <c r="M38" s="387"/>
      <c r="N38" s="411"/>
      <c r="O38" s="444" t="str">
        <f>IF(ISBLANK(N38),"",IF(G38="М",IF(E38&lt;=13,VLOOKUP(N38,'Таблица юноши'!$F$4:$G$65,2,-1),IF(E38&lt;=15,VLOOKUP(N38,'Таблица юноши'!$H$5:$I$66,2,-1),VLOOKUP(N38,'Таблица юноши'!$J$5:$K$66,2,-1))),IF(E38&lt;=13,VLOOKUP(N38,'Таблица девушки'!$L$6:$M$66,2,-1),IF(E38&lt;=15,VLOOKUP(N38,'Таблица девушки'!$N$6:$O$66,2,-1),VLOOKUP(N38,'Таблица девушки'!$P$6:$Q$66,2,-1)))))</f>
        <v/>
      </c>
      <c r="P38" s="438"/>
      <c r="Q38" s="450" t="str">
        <f>IF(ISBLANK(P38),"",IF(F38&gt;=9,IF(G38="М",IF(E38&lt;=16,VLOOKUP(P38,'Таблица юноши'!$B$4:$C$54,2,-1),VLOOKUP(P38,'Таблица юноши'!$D$4:$E$54,2,-1)),IF(E38&lt;=16,VLOOKUP(P38,'Таблица девушки'!$H$5:$I$55,2,-1),VLOOKUP(P38,'Таблица девушки'!$J$5:$K$55,2,-1))),"Х"))</f>
        <v/>
      </c>
      <c r="R38" s="454"/>
      <c r="S38" s="444" t="str">
        <f>IF(ISBLANK(R38),"",IF(G38="М",IF(E38&lt;=13,VLOOKUP(R38,'Таблица юноши'!$R$4:$S$65,2,-1),IF(E38&lt;=15,VLOOKUP(R38,'Таблица юноши'!$T$4:$U$65,2,-1),VLOOKUP(R38,'Таблица юноши'!$V$4:$W$65,2,-1))),IF(E38&lt;=13,VLOOKUP(R38,'Таблица девушки'!$R$5:$S$66,2,-1),IF(E38&lt;=15,VLOOKUP(R38,'Таблица девушки'!$T$5:$U$66,2,-1),VLOOKUP(R38,'Таблица девушки'!$V$5:$W$66,2,-1)))))</f>
        <v/>
      </c>
      <c r="T38" s="438"/>
      <c r="U38" s="450" t="str">
        <f>IF(ISBLANK(T38),"",IF(G38="М",IF(E38&lt;=13,VLOOKUP(T38,'Таблица юноши'!$X$4:$Y$30,2,-1),IF(E38&lt;=15,VLOOKUP(T38,'Таблица юноши'!$Z$4:$AA$35,2,-1),VLOOKUP(T38,'Таблица юноши'!$AB$4:$AC$40,2,-1))),IF(E38&lt;=13,VLOOKUP(T38,'Таблица девушки'!$X$5:$Y$56,2,-1),IF(E38&lt;=15,VLOOKUP(T38,'Таблица девушки'!$Z$5:$AA$56,2,-1),VLOOKUP(T38,'Таблица девушки'!$AB$5:$AC$56,2,-1)))))</f>
        <v/>
      </c>
      <c r="V38" s="438">
        <f t="shared" si="0"/>
        <v>0</v>
      </c>
      <c r="W38" s="499"/>
      <c r="X38" s="361"/>
      <c r="Y38" s="440"/>
      <c r="Z38" s="706"/>
      <c r="AA38" s="716"/>
    </row>
    <row r="39" spans="1:27" x14ac:dyDescent="0.25">
      <c r="A39" s="412">
        <v>36</v>
      </c>
      <c r="B39" s="413" t="str">
        <f t="shared" si="7"/>
        <v>Гомельская область</v>
      </c>
      <c r="C39" s="413" t="s">
        <v>274</v>
      </c>
      <c r="D39" s="495">
        <v>40927</v>
      </c>
      <c r="E39" s="414">
        <f>IF(ISBLANK(D39),"",(DATEDIF(D39,'Условия заполнения'!$A$1:$A$1,"Y")))</f>
        <v>11</v>
      </c>
      <c r="F39" s="383">
        <v>5</v>
      </c>
      <c r="G39" s="416" t="s">
        <v>30</v>
      </c>
      <c r="H39" s="473">
        <v>5.2</v>
      </c>
      <c r="I39" s="445">
        <f>IF(ISBLANK(H39),"",IF(G39="М",IF(E39&lt;=13,VLOOKUP(H39,'Таблица юноши'!$L$4:$M$24,2,-1),IF(E39&lt;=15,VLOOKUP(H39,'Таблица юноши'!$N$4:$O$24,2,-1),VLOOKUP(H39,'Таблица юноши'!$P$4:$Q$23,2,-1))),IF(E39&lt;=13,VLOOKUP(H39,'Таблица девушки'!$B$5:$C$25,2,-1),IF(E39&lt;=15,VLOOKUP(H39,'Таблица девушки'!$D$5:$E$27,2,-1),VLOOKUP(H39,'Таблица девушки'!$F$5:$G$26,2,-1)))))</f>
        <v>34</v>
      </c>
      <c r="J39" s="465">
        <v>3.39</v>
      </c>
      <c r="K39" s="416">
        <f>IF(ISBLANK(J39),"",IF(G39="М",IF(E39&lt;=13,VLOOKUP(J39,'Таблица юноши'!$AD$4:$AE$65,2,-1),IF(E39&lt;=15,VLOOKUP(J39,'Таблица юноши'!$AF$4:$AG$65,2,-1),VLOOKUP(J39,'Таблица юноши'!$AH$4:$AI$65,2,-1))),IF(E39&lt;=13,VLOOKUP(J39,'Таблица девушки'!$AD$4:$AE$65,2,-1),IF(E39&lt;=15,VLOOKUP(J39,'Таблица девушки'!$AF$4:$AG$65,2,-1),VLOOKUP(J39,'Таблица девушки'!$AH$4:$AI$65,2,-1)))))</f>
        <v>50</v>
      </c>
      <c r="L39" s="382"/>
      <c r="M39" s="383" t="str">
        <f>IF(ISBLANK(L39),"",IF(G39="М",IF(E39&lt;17,VLOOKUP(L39,'Таблица юноши'!#REF!,2,-1),VLOOKUP(L39,'Таблица юноши'!#REF!,2,-1)),IF(E39&lt;17,VLOOKUP(L39,'Таблица девушки'!#REF!,2,-1),VLOOKUP(L39,'Таблица девушки'!#REF!,2,-1))))</f>
        <v/>
      </c>
      <c r="N39" s="415" t="s">
        <v>374</v>
      </c>
      <c r="O39" s="445">
        <f>IF(ISBLANK(N39),"",IF(G39="М",IF(E39&lt;=13,VLOOKUP(N39,'Таблица юноши'!$F$4:$G$65,2,-1),IF(E39&lt;=15,VLOOKUP(N39,'Таблица юноши'!$H$5:$I$66,2,-1),VLOOKUP(N39,'Таблица юноши'!$J$5:$K$66,2,-1))),IF(E39&lt;=13,VLOOKUP(N39,'Таблица девушки'!$L$6:$M$66,2,-1),IF(E39&lt;=15,VLOOKUP(N39,'Таблица девушки'!$N$6:$O$66,2,-1),VLOOKUP(N39,'Таблица девушки'!$P$6:$Q$66,2,-1)))))</f>
        <v>44</v>
      </c>
      <c r="P39" s="412" t="s">
        <v>111</v>
      </c>
      <c r="Q39" s="416" t="str">
        <f>IF(ISBLANK(P39),"",IF(F39&gt;=9,IF(G39="М",IF(E39&lt;=16,VLOOKUP(P39,'Таблица юноши'!$B$4:$C$54,2,-1),VLOOKUP(P39,'Таблица юноши'!$D$4:$E$54,2,-1)),IF(E39&lt;=16,VLOOKUP(P39,'Таблица девушки'!$H$5:$I$55,2,-1),VLOOKUP(P39,'Таблица девушки'!$J$5:$K$55,2,-1))),"Х"))</f>
        <v>Х</v>
      </c>
      <c r="R39" s="455">
        <v>200</v>
      </c>
      <c r="S39" s="445">
        <f>IF(ISBLANK(R39),"",IF(G39="М",IF(E39&lt;=13,VLOOKUP(R39,'Таблица юноши'!$R$4:$S$65,2,-1),IF(E39&lt;=15,VLOOKUP(R39,'Таблица юноши'!$T$4:$U$65,2,-1),VLOOKUP(R39,'Таблица юноши'!$V$4:$W$65,2,-1))),IF(E39&lt;=13,VLOOKUP(R39,'Таблица девушки'!$R$5:$S$66,2,-1),IF(E39&lt;=15,VLOOKUP(R39,'Таблица девушки'!$T$5:$U$66,2,-1),VLOOKUP(R39,'Таблица девушки'!$V$5:$W$66,2,-1)))))</f>
        <v>46</v>
      </c>
      <c r="T39" s="412">
        <v>50</v>
      </c>
      <c r="U39" s="416">
        <f>IF(ISBLANK(T39),"",IF(G39="М",IF(E39&lt;=13,VLOOKUP(T39,'Таблица юноши'!$X$4:$Y$30,2,-1),IF(E39&lt;=15,VLOOKUP(T39,'Таблица юноши'!$Z$4:$AA$35,2,-1),VLOOKUP(T39,'Таблица юноши'!$AB$4:$AC$40,2,-1))),IF(E39&lt;=13,VLOOKUP(T39,'Таблица девушки'!$X$5:$Y$56,2,-1),IF(E39&lt;=15,VLOOKUP(T39,'Таблица девушки'!$Z$5:$AA$56,2,-1),VLOOKUP(T39,'Таблица девушки'!$AB$5:$AC$56,2,-1)))))</f>
        <v>60</v>
      </c>
      <c r="V39" s="373">
        <f t="shared" si="0"/>
        <v>234</v>
      </c>
      <c r="W39" s="501"/>
      <c r="X39" s="711">
        <f>SUM(V39:V44)</f>
        <v>1416</v>
      </c>
      <c r="Y39" s="712"/>
      <c r="Z39" s="706"/>
      <c r="AA39" s="716"/>
    </row>
    <row r="40" spans="1:27" x14ac:dyDescent="0.25">
      <c r="A40" s="401">
        <v>37</v>
      </c>
      <c r="B40" s="391" t="str">
        <f t="shared" si="7"/>
        <v>Гомельская область</v>
      </c>
      <c r="C40" s="391" t="s">
        <v>275</v>
      </c>
      <c r="D40" s="492">
        <v>40765</v>
      </c>
      <c r="E40" s="392">
        <f>IF(ISBLANK(D40),"",(DATEDIF(D40,'Условия заполнения'!$A$1:$A$1,"Y")))</f>
        <v>11</v>
      </c>
      <c r="F40" s="378">
        <v>6</v>
      </c>
      <c r="G40" s="417" t="str">
        <f t="shared" ref="G40:G45" si="8">IF(ISBLANK(G39),"",G39)</f>
        <v>Ж</v>
      </c>
      <c r="H40" s="474">
        <v>4.5999999999999996</v>
      </c>
      <c r="I40" s="446">
        <f>IF(ISBLANK(H40),"",IF(G40="М",IF(E40&lt;=13,VLOOKUP(H40,'Таблица юноши'!$L$4:$M$24,2,-1),IF(E40&lt;=15,VLOOKUP(H40,'Таблица юноши'!$N$4:$O$24,2,-1),VLOOKUP(H40,'Таблица юноши'!$P$4:$Q$23,2,-1))),IF(E40&lt;=13,VLOOKUP(H40,'Таблица девушки'!$B$5:$C$25,2,-1),IF(E40&lt;=15,VLOOKUP(H40,'Таблица девушки'!$D$5:$E$27,2,-1),VLOOKUP(H40,'Таблица девушки'!$F$5:$G$26,2,-1)))))</f>
        <v>57</v>
      </c>
      <c r="J40" s="466">
        <v>3.32</v>
      </c>
      <c r="K40" s="417">
        <f>IF(ISBLANK(J40),"",IF(G40="М",IF(E40&lt;=13,VLOOKUP(J40,'Таблица юноши'!$AD$4:$AE$65,2,-1),IF(E40&lt;=15,VLOOKUP(J40,'Таблица юноши'!$AF$4:$AG$65,2,-1),VLOOKUP(J40,'Таблица юноши'!$AH$4:$AI$65,2,-1))),IF(E40&lt;=13,VLOOKUP(J40,'Таблица девушки'!$AD$4:$AE$65,2,-1),IF(E40&lt;=15,VLOOKUP(J40,'Таблица девушки'!$AF$4:$AG$65,2,-1),VLOOKUP(J40,'Таблица девушки'!$AH$4:$AI$65,2,-1)))))</f>
        <v>54</v>
      </c>
      <c r="L40" s="377"/>
      <c r="M40" s="378" t="str">
        <f>IF(ISBLANK(L40),"",IF(G40="М",IF(E40&lt;17,VLOOKUP(L40,'Таблица юноши'!#REF!,2,-1),VLOOKUP(L40,'Таблица юноши'!#REF!,2,-1)),IF(E40&lt;17,VLOOKUP(L40,'Таблица девушки'!#REF!,2,-1),VLOOKUP(L40,'Таблица девушки'!#REF!,2,-1))))</f>
        <v/>
      </c>
      <c r="N40" s="393" t="s">
        <v>375</v>
      </c>
      <c r="O40" s="446">
        <f>IF(ISBLANK(N40),"",IF(G40="М",IF(E40&lt;=13,VLOOKUP(N40,'Таблица юноши'!$F$4:$G$65,2,-1),IF(E40&lt;=15,VLOOKUP(N40,'Таблица юноши'!$H$5:$I$66,2,-1),VLOOKUP(N40,'Таблица юноши'!$J$5:$K$66,2,-1))),IF(E40&lt;=13,VLOOKUP(N40,'Таблица девушки'!$L$6:$M$66,2,-1),IF(E40&lt;=15,VLOOKUP(N40,'Таблица девушки'!$N$6:$O$66,2,-1),VLOOKUP(N40,'Таблица девушки'!$P$6:$Q$66,2,-1)))))</f>
        <v>28</v>
      </c>
      <c r="P40" s="401" t="s">
        <v>111</v>
      </c>
      <c r="Q40" s="417" t="str">
        <f>IF(ISBLANK(P40),"",IF(F40&gt;=9,IF(G40="М",IF(E40&lt;=16,VLOOKUP(P40,'Таблица юноши'!$B$4:$C$54,2,-1),VLOOKUP(P40,'Таблица юноши'!$D$4:$E$54,2,-1)),IF(E40&lt;=16,VLOOKUP(P40,'Таблица девушки'!$H$5:$I$55,2,-1),VLOOKUP(P40,'Таблица девушки'!$J$5:$K$55,2,-1))),"Х"))</f>
        <v>Х</v>
      </c>
      <c r="R40" s="456">
        <v>213</v>
      </c>
      <c r="S40" s="446">
        <f>IF(ISBLANK(R40),"",IF(G40="М",IF(E40&lt;=13,VLOOKUP(R40,'Таблица юноши'!$R$4:$S$65,2,-1),IF(E40&lt;=15,VLOOKUP(R40,'Таблица юноши'!$T$4:$U$65,2,-1),VLOOKUP(R40,'Таблица юноши'!$V$4:$W$65,2,-1))),IF(E40&lt;=13,VLOOKUP(R40,'Таблица девушки'!$R$5:$S$66,2,-1),IF(E40&lt;=15,VLOOKUP(R40,'Таблица девушки'!$T$5:$U$66,2,-1),VLOOKUP(R40,'Таблица девушки'!$V$5:$W$66,2,-1)))))</f>
        <v>53</v>
      </c>
      <c r="T40" s="401">
        <v>12</v>
      </c>
      <c r="U40" s="417">
        <f>IF(ISBLANK(T40),"",IF(G40="М",IF(E40&lt;=13,VLOOKUP(T40,'Таблица юноши'!$X$4:$Y$30,2,-1),IF(E40&lt;=15,VLOOKUP(T40,'Таблица юноши'!$Z$4:$AA$35,2,-1),VLOOKUP(T40,'Таблица юноши'!$AB$4:$AC$40,2,-1))),IF(E40&lt;=13,VLOOKUP(T40,'Таблица девушки'!$X$5:$Y$56,2,-1),IF(E40&lt;=15,VLOOKUP(T40,'Таблица девушки'!$Z$5:$AA$56,2,-1),VLOOKUP(T40,'Таблица девушки'!$AB$5:$AC$56,2,-1)))))</f>
        <v>12</v>
      </c>
      <c r="V40" s="376">
        <f t="shared" si="0"/>
        <v>204</v>
      </c>
      <c r="W40" s="501"/>
      <c r="X40" s="711"/>
      <c r="Y40" s="712"/>
      <c r="Z40" s="706"/>
      <c r="AA40" s="716"/>
    </row>
    <row r="41" spans="1:27" x14ac:dyDescent="0.25">
      <c r="A41" s="401">
        <v>38</v>
      </c>
      <c r="B41" s="391" t="str">
        <f t="shared" si="7"/>
        <v>Гомельская область</v>
      </c>
      <c r="C41" s="391" t="s">
        <v>276</v>
      </c>
      <c r="D41" s="492">
        <v>40382</v>
      </c>
      <c r="E41" s="392">
        <f>IF(ISBLANK(D41),"",(DATEDIF(D41,'Условия заполнения'!$A$1:$A$1,"Y")))</f>
        <v>12</v>
      </c>
      <c r="F41" s="378">
        <v>7</v>
      </c>
      <c r="G41" s="417" t="str">
        <f t="shared" si="8"/>
        <v>Ж</v>
      </c>
      <c r="H41" s="474">
        <v>4.9000000000000004</v>
      </c>
      <c r="I41" s="446">
        <f>IF(ISBLANK(H41),"",IF(G41="М",IF(E41&lt;=13,VLOOKUP(H41,'Таблица юноши'!$L$4:$M$24,2,-1),IF(E41&lt;=15,VLOOKUP(H41,'Таблица юноши'!$N$4:$O$24,2,-1),VLOOKUP(H41,'Таблица юноши'!$P$4:$Q$23,2,-1))),IF(E41&lt;=13,VLOOKUP(H41,'Таблица девушки'!$B$5:$C$25,2,-1),IF(E41&lt;=15,VLOOKUP(H41,'Таблица девушки'!$D$5:$E$27,2,-1),VLOOKUP(H41,'Таблица девушки'!$F$5:$G$26,2,-1)))))</f>
        <v>46</v>
      </c>
      <c r="J41" s="466">
        <v>3.35</v>
      </c>
      <c r="K41" s="417">
        <f>IF(ISBLANK(J41),"",IF(G41="М",IF(E41&lt;=13,VLOOKUP(J41,'Таблица юноши'!$AD$4:$AE$65,2,-1),IF(E41&lt;=15,VLOOKUP(J41,'Таблица юноши'!$AF$4:$AG$65,2,-1),VLOOKUP(J41,'Таблица юноши'!$AH$4:$AI$65,2,-1))),IF(E41&lt;=13,VLOOKUP(J41,'Таблица девушки'!$AD$4:$AE$65,2,-1),IF(E41&lt;=15,VLOOKUP(J41,'Таблица девушки'!$AF$4:$AG$65,2,-1),VLOOKUP(J41,'Таблица девушки'!$AH$4:$AI$65,2,-1)))))</f>
        <v>52</v>
      </c>
      <c r="L41" s="377"/>
      <c r="M41" s="378" t="str">
        <f>IF(ISBLANK(L41),"",IF(G41="М",IF(E41&lt;17,VLOOKUP(L41,'Таблица юноши'!#REF!,2,-1),VLOOKUP(L41,'Таблица юноши'!#REF!,2,-1)),IF(E41&lt;17,VLOOKUP(L41,'Таблица девушки'!#REF!,2,-1),VLOOKUP(L41,'Таблица девушки'!#REF!,2,-1))))</f>
        <v/>
      </c>
      <c r="N41" s="393" t="s">
        <v>376</v>
      </c>
      <c r="O41" s="446">
        <f>IF(ISBLANK(N41),"",IF(G41="М",IF(E41&lt;=13,VLOOKUP(N41,'Таблица юноши'!$F$4:$G$65,2,-1),IF(E41&lt;=15,VLOOKUP(N41,'Таблица юноши'!$H$5:$I$66,2,-1),VLOOKUP(N41,'Таблица юноши'!$J$5:$K$66,2,-1))),IF(E41&lt;=13,VLOOKUP(N41,'Таблица девушки'!$L$6:$M$66,2,-1),IF(E41&lt;=15,VLOOKUP(N41,'Таблица девушки'!$N$6:$O$66,2,-1),VLOOKUP(N41,'Таблица девушки'!$P$6:$Q$66,2,-1)))))</f>
        <v>36</v>
      </c>
      <c r="P41" s="401" t="s">
        <v>111</v>
      </c>
      <c r="Q41" s="417" t="str">
        <f>IF(ISBLANK(P41),"",IF(F41&gt;=9,IF(G41="М",IF(E41&lt;=16,VLOOKUP(P41,'Таблица юноши'!$B$4:$C$54,2,-1),VLOOKUP(P41,'Таблица юноши'!$D$4:$E$54,2,-1)),IF(E41&lt;=16,VLOOKUP(P41,'Таблица девушки'!$H$5:$I$55,2,-1),VLOOKUP(P41,'Таблица девушки'!$J$5:$K$55,2,-1))),"Х"))</f>
        <v>Х</v>
      </c>
      <c r="R41" s="456">
        <v>222</v>
      </c>
      <c r="S41" s="446">
        <f>IF(ISBLANK(R41),"",IF(G41="М",IF(E41&lt;=13,VLOOKUP(R41,'Таблица юноши'!$R$4:$S$65,2,-1),IF(E41&lt;=15,VLOOKUP(R41,'Таблица юноши'!$T$4:$U$65,2,-1),VLOOKUP(R41,'Таблица юноши'!$V$4:$W$65,2,-1))),IF(E41&lt;=13,VLOOKUP(R41,'Таблица девушки'!$R$5:$S$66,2,-1),IF(E41&lt;=15,VLOOKUP(R41,'Таблица девушки'!$T$5:$U$66,2,-1),VLOOKUP(R41,'Таблица девушки'!$V$5:$W$66,2,-1)))))</f>
        <v>60</v>
      </c>
      <c r="T41" s="401">
        <v>35</v>
      </c>
      <c r="U41" s="417">
        <f>IF(ISBLANK(T41),"",IF(G41="М",IF(E41&lt;=13,VLOOKUP(T41,'Таблица юноши'!$X$4:$Y$30,2,-1),IF(E41&lt;=15,VLOOKUP(T41,'Таблица юноши'!$Z$4:$AA$35,2,-1),VLOOKUP(T41,'Таблица юноши'!$AB$4:$AC$40,2,-1))),IF(E41&lt;=13,VLOOKUP(T41,'Таблица девушки'!$X$5:$Y$56,2,-1),IF(E41&lt;=15,VLOOKUP(T41,'Таблица девушки'!$Z$5:$AA$56,2,-1),VLOOKUP(T41,'Таблица девушки'!$AB$5:$AC$56,2,-1)))))</f>
        <v>45</v>
      </c>
      <c r="V41" s="376">
        <f t="shared" si="0"/>
        <v>239</v>
      </c>
      <c r="W41" s="501"/>
      <c r="X41" s="711"/>
      <c r="Y41" s="712"/>
      <c r="Z41" s="706"/>
      <c r="AA41" s="716"/>
    </row>
    <row r="42" spans="1:27" x14ac:dyDescent="0.25">
      <c r="A42" s="401">
        <v>39</v>
      </c>
      <c r="B42" s="391" t="str">
        <f t="shared" si="7"/>
        <v>Гомельская область</v>
      </c>
      <c r="C42" s="391" t="s">
        <v>277</v>
      </c>
      <c r="D42" s="492">
        <v>39715</v>
      </c>
      <c r="E42" s="392">
        <f>IF(ISBLANK(D42),"",(DATEDIF(D42,'Условия заполнения'!$A$1:$A$1,"Y")))</f>
        <v>14</v>
      </c>
      <c r="F42" s="378">
        <v>8</v>
      </c>
      <c r="G42" s="417" t="str">
        <f t="shared" si="8"/>
        <v>Ж</v>
      </c>
      <c r="H42" s="474">
        <v>4.8</v>
      </c>
      <c r="I42" s="446">
        <f>IF(ISBLANK(H42),"",IF(G42="М",IF(E42&lt;=13,VLOOKUP(H42,'Таблица юноши'!$L$4:$M$24,2,-1),IF(E42&lt;=15,VLOOKUP(H42,'Таблица юноши'!$N$4:$O$24,2,-1),VLOOKUP(H42,'Таблица юноши'!$P$4:$Q$23,2,-1))),IF(E42&lt;=13,VLOOKUP(H42,'Таблица девушки'!$B$5:$C$25,2,-1),IF(E42&lt;=15,VLOOKUP(H42,'Таблица девушки'!$D$5:$E$27,2,-1),VLOOKUP(H42,'Таблица девушки'!$F$5:$G$26,2,-1)))))</f>
        <v>49</v>
      </c>
      <c r="J42" s="466">
        <v>3.31</v>
      </c>
      <c r="K42" s="417">
        <f>IF(ISBLANK(J42),"",IF(G42="М",IF(E42&lt;=13,VLOOKUP(J42,'Таблица юноши'!$AD$4:$AE$65,2,-1),IF(E42&lt;=15,VLOOKUP(J42,'Таблица юноши'!$AF$4:$AG$65,2,-1),VLOOKUP(J42,'Таблица юноши'!$AH$4:$AI$65,2,-1))),IF(E42&lt;=13,VLOOKUP(J42,'Таблица девушки'!$AD$4:$AE$65,2,-1),IF(E42&lt;=15,VLOOKUP(J42,'Таблица девушки'!$AF$4:$AG$65,2,-1),VLOOKUP(J42,'Таблица девушки'!$AH$4:$AI$65,2,-1)))))</f>
        <v>49</v>
      </c>
      <c r="L42" s="377"/>
      <c r="M42" s="378" t="str">
        <f>IF(ISBLANK(L42),"",IF(G42="М",IF(E42&lt;17,VLOOKUP(L42,'Таблица юноши'!#REF!,2,-1),VLOOKUP(L42,'Таблица юноши'!#REF!,2,-1)),IF(E42&lt;17,VLOOKUP(L42,'Таблица девушки'!#REF!,2,-1),VLOOKUP(L42,'Таблица девушки'!#REF!,2,-1))))</f>
        <v/>
      </c>
      <c r="N42" s="393" t="s">
        <v>377</v>
      </c>
      <c r="O42" s="446">
        <f>IF(ISBLANK(N42),"",IF(G42="М",IF(E42&lt;=13,VLOOKUP(N42,'Таблица юноши'!$F$4:$G$65,2,-1),IF(E42&lt;=15,VLOOKUP(N42,'Таблица юноши'!$H$5:$I$66,2,-1),VLOOKUP(N42,'Таблица юноши'!$J$5:$K$66,2,-1))),IF(E42&lt;=13,VLOOKUP(N42,'Таблица девушки'!$L$6:$M$66,2,-1),IF(E42&lt;=15,VLOOKUP(N42,'Таблица девушки'!$N$6:$O$66,2,-1),VLOOKUP(N42,'Таблица девушки'!$P$6:$Q$66,2,-1)))))</f>
        <v>60</v>
      </c>
      <c r="P42" s="401" t="s">
        <v>111</v>
      </c>
      <c r="Q42" s="417" t="str">
        <f>IF(ISBLANK(P42),"",IF(F42&gt;=9,IF(G42="М",IF(E42&lt;=16,VLOOKUP(P42,'Таблица юноши'!$B$4:$C$54,2,-1),VLOOKUP(P42,'Таблица юноши'!$D$4:$E$54,2,-1)),IF(E42&lt;=16,VLOOKUP(P42,'Таблица девушки'!$H$5:$I$55,2,-1),VLOOKUP(P42,'Таблица девушки'!$J$5:$K$55,2,-1))),"Х"))</f>
        <v>Х</v>
      </c>
      <c r="R42" s="456">
        <v>212</v>
      </c>
      <c r="S42" s="446">
        <f>IF(ISBLANK(R42),"",IF(G42="М",IF(E42&lt;=13,VLOOKUP(R42,'Таблица юноши'!$R$4:$S$65,2,-1),IF(E42&lt;=15,VLOOKUP(R42,'Таблица юноши'!$T$4:$U$65,2,-1),VLOOKUP(R42,'Таблица юноши'!$V$4:$W$65,2,-1))),IF(E42&lt;=13,VLOOKUP(R42,'Таблица девушки'!$R$5:$S$66,2,-1),IF(E42&lt;=15,VLOOKUP(R42,'Таблица девушки'!$T$5:$U$66,2,-1),VLOOKUP(R42,'Таблица девушки'!$V$5:$W$66,2,-1)))))</f>
        <v>47</v>
      </c>
      <c r="T42" s="401">
        <v>41</v>
      </c>
      <c r="U42" s="417">
        <f>IF(ISBLANK(T42),"",IF(G42="М",IF(E42&lt;=13,VLOOKUP(T42,'Таблица юноши'!$X$4:$Y$30,2,-1),IF(E42&lt;=15,VLOOKUP(T42,'Таблица юноши'!$Z$4:$AA$35,2,-1),VLOOKUP(T42,'Таблица юноши'!$AB$4:$AC$40,2,-1))),IF(E42&lt;=13,VLOOKUP(T42,'Таблица девушки'!$X$5:$Y$56,2,-1),IF(E42&lt;=15,VLOOKUP(T42,'Таблица девушки'!$Z$5:$AA$56,2,-1),VLOOKUP(T42,'Таблица девушки'!$AB$5:$AC$56,2,-1)))))</f>
        <v>51</v>
      </c>
      <c r="V42" s="376">
        <f t="shared" si="0"/>
        <v>256</v>
      </c>
      <c r="W42" s="501"/>
      <c r="X42" s="711"/>
      <c r="Y42" s="712"/>
      <c r="Z42" s="706"/>
      <c r="AA42" s="716"/>
    </row>
    <row r="43" spans="1:27" x14ac:dyDescent="0.25">
      <c r="A43" s="401">
        <v>40</v>
      </c>
      <c r="B43" s="391" t="str">
        <f t="shared" si="7"/>
        <v>Гомельская область</v>
      </c>
      <c r="C43" s="391" t="s">
        <v>278</v>
      </c>
      <c r="D43" s="492">
        <v>39287</v>
      </c>
      <c r="E43" s="392">
        <f>IF(ISBLANK(D43),"",(DATEDIF(D43,'Условия заполнения'!$A$1:$A$1,"Y")))</f>
        <v>15</v>
      </c>
      <c r="F43" s="378">
        <v>9</v>
      </c>
      <c r="G43" s="417" t="str">
        <f t="shared" si="8"/>
        <v>Ж</v>
      </c>
      <c r="H43" s="474">
        <v>4.4000000000000004</v>
      </c>
      <c r="I43" s="446">
        <f>IF(ISBLANK(H43),"",IF(G43="М",IF(E43&lt;=13,VLOOKUP(H43,'Таблица юноши'!$L$4:$M$24,2,-1),IF(E43&lt;=15,VLOOKUP(H43,'Таблица юноши'!$N$4:$O$24,2,-1),VLOOKUP(H43,'Таблица юноши'!$P$4:$Q$23,2,-1))),IF(E43&lt;=13,VLOOKUP(H43,'Таблица девушки'!$B$5:$C$25,2,-1),IF(E43&lt;=15,VLOOKUP(H43,'Таблица девушки'!$D$5:$E$27,2,-1),VLOOKUP(H43,'Таблица девушки'!$F$5:$G$26,2,-1)))))</f>
        <v>58</v>
      </c>
      <c r="J43" s="466">
        <v>3.35</v>
      </c>
      <c r="K43" s="417">
        <f>IF(ISBLANK(J43),"",IF(G43="М",IF(E43&lt;=13,VLOOKUP(J43,'Таблица юноши'!$AD$4:$AE$65,2,-1),IF(E43&lt;=15,VLOOKUP(J43,'Таблица юноши'!$AF$4:$AG$65,2,-1),VLOOKUP(J43,'Таблица юноши'!$AH$4:$AI$65,2,-1))),IF(E43&lt;=13,VLOOKUP(J43,'Таблица девушки'!$AD$4:$AE$65,2,-1),IF(E43&lt;=15,VLOOKUP(J43,'Таблица девушки'!$AF$4:$AG$65,2,-1),VLOOKUP(J43,'Таблица девушки'!$AH$4:$AI$65,2,-1)))))</f>
        <v>47</v>
      </c>
      <c r="L43" s="377"/>
      <c r="M43" s="378" t="str">
        <f>IF(ISBLANK(L43),"",IF(G43="М",IF(E43&lt;17,VLOOKUP(L43,'Таблица юноши'!#REF!,2,-1),VLOOKUP(L43,'Таблица юноши'!#REF!,2,-1)),IF(E43&lt;17,VLOOKUP(L43,'Таблица девушки'!#REF!,2,-1),VLOOKUP(L43,'Таблица девушки'!#REF!,2,-1))))</f>
        <v/>
      </c>
      <c r="N43" s="393" t="s">
        <v>378</v>
      </c>
      <c r="O43" s="446">
        <f>IF(ISBLANK(N43),"",IF(G43="М",IF(E43&lt;=13,VLOOKUP(N43,'Таблица юноши'!$F$4:$G$65,2,-1),IF(E43&lt;=15,VLOOKUP(N43,'Таблица юноши'!$H$5:$I$66,2,-1),VLOOKUP(N43,'Таблица юноши'!$J$5:$K$66,2,-1))),IF(E43&lt;=13,VLOOKUP(N43,'Таблица девушки'!$L$6:$M$66,2,-1),IF(E43&lt;=15,VLOOKUP(N43,'Таблица девушки'!$N$6:$O$66,2,-1),VLOOKUP(N43,'Таблица девушки'!$P$6:$Q$66,2,-1)))))</f>
        <v>47</v>
      </c>
      <c r="P43" s="401">
        <v>36</v>
      </c>
      <c r="Q43" s="417">
        <f>IF(ISBLANK(P43),"",IF(F43&gt;=9,IF(G43="М",IF(E43&lt;=16,VLOOKUP(P43,'Таблица юноши'!$B$4:$C$54,2,-1),VLOOKUP(P43,'Таблица юноши'!$D$4:$E$54,2,-1)),IF(E43&lt;=16,VLOOKUP(P43,'Таблица девушки'!$H$5:$I$55,2,-1),VLOOKUP(P43,'Таблица девушки'!$J$5:$K$55,2,-1))),"Х"))</f>
        <v>36</v>
      </c>
      <c r="R43" s="456">
        <v>234</v>
      </c>
      <c r="S43" s="446">
        <f>IF(ISBLANK(R43),"",IF(G43="М",IF(E43&lt;=13,VLOOKUP(R43,'Таблица юноши'!$R$4:$S$65,2,-1),IF(E43&lt;=15,VLOOKUP(R43,'Таблица юноши'!$T$4:$U$65,2,-1),VLOOKUP(R43,'Таблица юноши'!$V$4:$W$65,2,-1))),IF(E43&lt;=13,VLOOKUP(R43,'Таблица девушки'!$R$5:$S$66,2,-1),IF(E43&lt;=15,VLOOKUP(R43,'Таблица девушки'!$T$5:$U$66,2,-1),VLOOKUP(R43,'Таблица девушки'!$V$5:$W$66,2,-1)))))</f>
        <v>60</v>
      </c>
      <c r="T43" s="401">
        <v>51</v>
      </c>
      <c r="U43" s="417">
        <f>IF(ISBLANK(T43),"",IF(G43="М",IF(E43&lt;=13,VLOOKUP(T43,'Таблица юноши'!$X$4:$Y$30,2,-1),IF(E43&lt;=15,VLOOKUP(T43,'Таблица юноши'!$Z$4:$AA$35,2,-1),VLOOKUP(T43,'Таблица юноши'!$AB$4:$AC$40,2,-1))),IF(E43&lt;=13,VLOOKUP(T43,'Таблица девушки'!$X$5:$Y$56,2,-1),IF(E43&lt;=15,VLOOKUP(T43,'Таблица девушки'!$Z$5:$AA$56,2,-1),VLOOKUP(T43,'Таблица девушки'!$AB$5:$AC$56,2,-1)))))</f>
        <v>60</v>
      </c>
      <c r="V43" s="376">
        <f t="shared" si="0"/>
        <v>308</v>
      </c>
      <c r="W43" s="501"/>
      <c r="X43" s="711"/>
      <c r="Y43" s="712"/>
      <c r="Z43" s="706"/>
      <c r="AA43" s="716"/>
    </row>
    <row r="44" spans="1:27" ht="19.5" thickBot="1" x14ac:dyDescent="0.3">
      <c r="A44" s="401">
        <v>41</v>
      </c>
      <c r="B44" s="391" t="str">
        <f t="shared" si="7"/>
        <v>Гомельская область</v>
      </c>
      <c r="C44" s="391" t="s">
        <v>279</v>
      </c>
      <c r="D44" s="492">
        <v>39015</v>
      </c>
      <c r="E44" s="392">
        <f>IF(ISBLANK(D44),"",(DATEDIF(D44,'Условия заполнения'!$A$1:$A$1,"Y")))</f>
        <v>16</v>
      </c>
      <c r="F44" s="378">
        <v>10</v>
      </c>
      <c r="G44" s="417" t="str">
        <f t="shared" si="8"/>
        <v>Ж</v>
      </c>
      <c r="H44" s="474">
        <v>5</v>
      </c>
      <c r="I44" s="446">
        <f>IF(ISBLANK(H44),"",IF(G44="М",IF(E44&lt;=13,VLOOKUP(H44,'Таблица юноши'!$L$4:$M$24,2,-1),IF(E44&lt;=15,VLOOKUP(H44,'Таблица юноши'!$N$4:$O$24,2,-1),VLOOKUP(H44,'Таблица юноши'!$P$4:$Q$23,2,-1))),IF(E44&lt;=13,VLOOKUP(H44,'Таблица девушки'!$B$5:$C$25,2,-1),IF(E44&lt;=15,VLOOKUP(H44,'Таблица девушки'!$D$5:$E$27,2,-1),VLOOKUP(H44,'Таблица девушки'!$F$5:$G$26,2,-1)))))</f>
        <v>40</v>
      </c>
      <c r="J44" s="466">
        <v>6.1</v>
      </c>
      <c r="K44" s="417">
        <f>IF(ISBLANK(J44),"",IF(G44="М",IF(E44&lt;=13,VLOOKUP(J44,'Таблица юноши'!$AD$4:$AE$65,2,-1),IF(E44&lt;=15,VLOOKUP(J44,'Таблица юноши'!$AF$4:$AG$65,2,-1),VLOOKUP(J44,'Таблица юноши'!$AH$4:$AI$65,2,-1))),IF(E44&lt;=13,VLOOKUP(J44,'Таблица девушки'!$AD$4:$AE$65,2,-1),IF(E44&lt;=15,VLOOKUP(J44,'Таблица девушки'!$AF$4:$AG$65,2,-1),VLOOKUP(J44,'Таблица девушки'!$AH$4:$AI$65,2,-1)))))</f>
        <v>41</v>
      </c>
      <c r="L44" s="377"/>
      <c r="M44" s="378" t="str">
        <f>IF(ISBLANK(L44),"",IF(G44="М",IF(E44&lt;17,VLOOKUP(L44,'Таблица юноши'!#REF!,2,-1),VLOOKUP(L44,'Таблица юноши'!#REF!,2,-1)),IF(E44&lt;17,VLOOKUP(L44,'Таблица девушки'!#REF!,2,-1),VLOOKUP(L44,'Таблица девушки'!#REF!,2,-1))))</f>
        <v/>
      </c>
      <c r="N44" s="393" t="s">
        <v>379</v>
      </c>
      <c r="O44" s="446">
        <f>IF(ISBLANK(N44),"",IF(G44="М",IF(E44&lt;=13,VLOOKUP(N44,'Таблица юноши'!$F$4:$G$65,2,-1),IF(E44&lt;=15,VLOOKUP(N44,'Таблица юноши'!$H$5:$I$66,2,-1),VLOOKUP(N44,'Таблица юноши'!$J$5:$K$66,2,-1))),IF(E44&lt;=13,VLOOKUP(N44,'Таблица девушки'!$L$6:$M$66,2,-1),IF(E44&lt;=15,VLOOKUP(N44,'Таблица девушки'!$N$6:$O$66,2,-1),VLOOKUP(N44,'Таблица девушки'!$P$6:$Q$66,2,-1)))))</f>
        <v>13</v>
      </c>
      <c r="P44" s="401">
        <v>20</v>
      </c>
      <c r="Q44" s="417">
        <f>IF(ISBLANK(P44),"",IF(F44&gt;=9,IF(G44="М",IF(E44&lt;=16,VLOOKUP(P44,'Таблица юноши'!$B$4:$C$54,2,-1),VLOOKUP(P44,'Таблица юноши'!$D$4:$E$54,2,-1)),IF(E44&lt;=16,VLOOKUP(P44,'Таблица девушки'!$H$5:$I$55,2,-1),VLOOKUP(P44,'Таблица девушки'!$J$5:$K$55,2,-1))),"Х"))</f>
        <v>20</v>
      </c>
      <c r="R44" s="456">
        <v>219</v>
      </c>
      <c r="S44" s="446">
        <f>IF(ISBLANK(R44),"",IF(G44="М",IF(E44&lt;=13,VLOOKUP(R44,'Таблица юноши'!$R$4:$S$65,2,-1),IF(E44&lt;=15,VLOOKUP(R44,'Таблица юноши'!$T$4:$U$65,2,-1),VLOOKUP(R44,'Таблица юноши'!$V$4:$W$65,2,-1))),IF(E44&lt;=13,VLOOKUP(R44,'Таблица девушки'!$R$5:$S$66,2,-1),IF(E44&lt;=15,VLOOKUP(R44,'Таблица девушки'!$T$5:$U$66,2,-1),VLOOKUP(R44,'Таблица девушки'!$V$5:$W$66,2,-1)))))</f>
        <v>45</v>
      </c>
      <c r="T44" s="401">
        <v>16</v>
      </c>
      <c r="U44" s="417">
        <f>IF(ISBLANK(T44),"",IF(G44="М",IF(E44&lt;=13,VLOOKUP(T44,'Таблица юноши'!$X$4:$Y$30,2,-1),IF(E44&lt;=15,VLOOKUP(T44,'Таблица юноши'!$Z$4:$AA$35,2,-1),VLOOKUP(T44,'Таблица юноши'!$AB$4:$AC$40,2,-1))),IF(E44&lt;=13,VLOOKUP(T44,'Таблица девушки'!$X$5:$Y$56,2,-1),IF(E44&lt;=15,VLOOKUP(T44,'Таблица девушки'!$Z$5:$AA$56,2,-1),VLOOKUP(T44,'Таблица девушки'!$AB$5:$AC$56,2,-1)))))</f>
        <v>16</v>
      </c>
      <c r="V44" s="376">
        <f t="shared" si="0"/>
        <v>175</v>
      </c>
      <c r="W44" s="501"/>
      <c r="X44" s="711"/>
      <c r="Y44" s="712"/>
      <c r="Z44" s="706"/>
      <c r="AA44" s="716"/>
    </row>
    <row r="45" spans="1:27" ht="19.5" hidden="1" thickBot="1" x14ac:dyDescent="0.3">
      <c r="A45" s="402">
        <v>42</v>
      </c>
      <c r="B45" s="406" t="str">
        <f t="shared" si="7"/>
        <v>Гомельская область</v>
      </c>
      <c r="C45" s="406"/>
      <c r="D45" s="493"/>
      <c r="E45" s="404" t="str">
        <f>IF(ISBLANK(D45),"",(DATEDIF(D45,'Условия заполнения'!$A$1:$A$1,"Y")))</f>
        <v/>
      </c>
      <c r="F45" s="385">
        <v>11</v>
      </c>
      <c r="G45" s="418" t="str">
        <f t="shared" si="8"/>
        <v>Ж</v>
      </c>
      <c r="H45" s="475"/>
      <c r="I45" s="447" t="str">
        <f>IF(ISBLANK(H45),"",IF(G45="М",IF(E45&lt;=13,VLOOKUP(H45,'Таблица юноши'!$L$4:$M$24,2,-1),IF(E45&lt;=15,VLOOKUP(H45,'Таблица юноши'!$N$4:$O$24,2,-1),VLOOKUP(H45,'Таблица юноши'!$P$4:$Q$23,2,-1))),IF(E45&lt;=13,VLOOKUP(H45,'Таблица девушки'!$B$5:$C$25,2,-1),IF(E45&lt;=15,VLOOKUP(H45,'Таблица девушки'!$D$5:$E$27,2,-1),VLOOKUP(H45,'Таблица девушки'!$F$5:$G$26,2,-1)))))</f>
        <v/>
      </c>
      <c r="J45" s="467"/>
      <c r="K45" s="418" t="str">
        <f>IF(ISBLANK(J45),"",IF(G45="М",IF(E45&lt;=13,VLOOKUP(J45,'Таблица юноши'!$AD$4:$AE$65,2,-1),IF(E45&lt;=15,VLOOKUP(J45,'Таблица юноши'!$AF$4:$AG$65,2,-1),VLOOKUP(J45,'Таблица юноши'!$AH$4:$AI$65,2,-1))),IF(E45&lt;=13,VLOOKUP(J45,'Таблица девушки'!$AD$4:$AE$65,2,-1),IF(E45&lt;=15,VLOOKUP(J45,'Таблица девушки'!$AF$4:$AG$65,2,-1),VLOOKUP(J45,'Таблица девушки'!$AH$4:$AI$65,2,-1)))))</f>
        <v/>
      </c>
      <c r="L45" s="384"/>
      <c r="M45" s="385"/>
      <c r="N45" s="405"/>
      <c r="O45" s="447" t="str">
        <f>IF(ISBLANK(N45),"",IF(G45="М",IF(E45&lt;=13,VLOOKUP(N45,'Таблица юноши'!$F$4:$G$65,2,-1),IF(E45&lt;=15,VLOOKUP(N45,'Таблица юноши'!$H$5:$I$66,2,-1),VLOOKUP(N45,'Таблица юноши'!$J$5:$K$66,2,-1))),IF(E45&lt;=13,VLOOKUP(N45,'Таблица девушки'!$L$6:$M$66,2,-1),IF(E45&lt;=15,VLOOKUP(N45,'Таблица девушки'!$N$6:$O$66,2,-1),VLOOKUP(N45,'Таблица девушки'!$P$6:$Q$66,2,-1)))))</f>
        <v/>
      </c>
      <c r="P45" s="402"/>
      <c r="Q45" s="418" t="str">
        <f>IF(ISBLANK(P45),"",IF(F45&gt;=9,IF(G45="М",IF(E45&lt;=16,VLOOKUP(P45,'Таблица юноши'!$B$4:$C$54,2,-1),VLOOKUP(P45,'Таблица юноши'!$D$4:$E$54,2,-1)),IF(E45&lt;=16,VLOOKUP(P45,'Таблица девушки'!$H$5:$I$55,2,-1),VLOOKUP(P45,'Таблица девушки'!$J$5:$K$55,2,-1))),"Х"))</f>
        <v/>
      </c>
      <c r="R45" s="457"/>
      <c r="S45" s="447" t="str">
        <f>IF(ISBLANK(R45),"",IF(G45="М",IF(E45&lt;=13,VLOOKUP(R45,'Таблица юноши'!$R$4:$S$65,2,-1),IF(E45&lt;=15,VLOOKUP(R45,'Таблица юноши'!$T$4:$U$65,2,-1),VLOOKUP(R45,'Таблица юноши'!$V$4:$W$65,2,-1))),IF(E45&lt;=13,VLOOKUP(R45,'Таблица девушки'!$R$5:$S$66,2,-1),IF(E45&lt;=15,VLOOKUP(R45,'Таблица девушки'!$T$5:$U$66,2,-1),VLOOKUP(R45,'Таблица девушки'!$V$5:$W$66,2,-1)))))</f>
        <v/>
      </c>
      <c r="T45" s="402"/>
      <c r="U45" s="418" t="str">
        <f>IF(ISBLANK(T45),"",IF(G45="М",IF(E45&lt;=13,VLOOKUP(T45,'Таблица юноши'!$X$4:$Y$30,2,-1),IF(E45&lt;=15,VLOOKUP(T45,'Таблица юноши'!$Z$4:$AA$35,2,-1),VLOOKUP(T45,'Таблица юноши'!$AB$4:$AC$40,2,-1))),IF(E45&lt;=13,VLOOKUP(T45,'Таблица девушки'!$X$5:$Y$56,2,-1),IF(E45&lt;=15,VLOOKUP(T45,'Таблица девушки'!$Z$5:$AA$56,2,-1),VLOOKUP(T45,'Таблица девушки'!$AB$5:$AC$56,2,-1)))))</f>
        <v/>
      </c>
      <c r="V45" s="380">
        <f t="shared" si="0"/>
        <v>0</v>
      </c>
      <c r="W45" s="502"/>
      <c r="X45" s="409"/>
      <c r="Y45" s="441"/>
      <c r="Z45" s="707"/>
      <c r="AA45" s="717"/>
    </row>
    <row r="46" spans="1:27" x14ac:dyDescent="0.25">
      <c r="A46" s="396">
        <v>43</v>
      </c>
      <c r="B46" s="397" t="s">
        <v>220</v>
      </c>
      <c r="C46" s="397" t="s">
        <v>256</v>
      </c>
      <c r="D46" s="487">
        <v>40769</v>
      </c>
      <c r="E46" s="398">
        <f>IF(ISBLANK(D46),"",(DATEDIF(D46,'Условия заполнения'!$A$1:$A$1,"Y")))</f>
        <v>11</v>
      </c>
      <c r="F46" s="367">
        <v>5</v>
      </c>
      <c r="G46" s="429" t="s">
        <v>24</v>
      </c>
      <c r="H46" s="470">
        <v>4.8</v>
      </c>
      <c r="I46" s="442">
        <f>IF(ISBLANK(H46),"",IF(G46="М",IF(E46&lt;=13,VLOOKUP(H46,'Таблица юноши'!$L$4:$M$24,2,-1),IF(E46&lt;=15,VLOOKUP(H46,'Таблица юноши'!$N$4:$O$24,2,-1),VLOOKUP(H46,'Таблица юноши'!$P$4:$Q$23,2,-1))),IF(E46&lt;=13,VLOOKUP(H46,'Таблица девушки'!$B$5:$C$25,2,-1),IF(E46&lt;=15,VLOOKUP(H46,'Таблица девушки'!$D$5:$E$27,2,-1),VLOOKUP(H46,'Таблица девушки'!$F$5:$G$26,2,-1)))))</f>
        <v>39</v>
      </c>
      <c r="J46" s="462">
        <v>3.27</v>
      </c>
      <c r="K46" s="429">
        <f>IF(ISBLANK(J46),"",IF(G46="М",IF(E46&lt;=13,VLOOKUP(J46,'Таблица юноши'!$AD$4:$AE$65,2,-1),IF(E46&lt;=15,VLOOKUP(J46,'Таблица юноши'!$AF$4:$AG$65,2,-1),VLOOKUP(J46,'Таблица юноши'!$AH$4:$AI$65,2,-1))),IF(E46&lt;=13,VLOOKUP(J46,'Таблица девушки'!$AD$4:$AE$65,2,-1),IF(E46&lt;=15,VLOOKUP(J46,'Таблица девушки'!$AF$4:$AG$65,2,-1),VLOOKUP(J46,'Таблица девушки'!$AH$4:$AI$65,2,-1)))))</f>
        <v>51</v>
      </c>
      <c r="L46" s="366"/>
      <c r="M46" s="367" t="str">
        <f>IF(ISBLANK(L46),"",IF(G46="М",IF(E46&lt;17,VLOOKUP(L46,'Таблица юноши'!#REF!,2,-1),VLOOKUP(L46,'Таблица юноши'!#REF!,2,-1)),IF(E46&lt;17,VLOOKUP(L46,'Таблица девушки'!#REF!,2,-1),VLOOKUP(L46,'Таблица девушки'!#REF!,2,-1))))</f>
        <v/>
      </c>
      <c r="N46" s="399" t="s">
        <v>328</v>
      </c>
      <c r="O46" s="442">
        <f>IF(ISBLANK(N46),"",IF(G46="М",IF(E46&lt;=13,VLOOKUP(N46,'Таблица юноши'!$F$4:$G$65,2,-1),IF(E46&lt;=15,VLOOKUP(N46,'Таблица юноши'!$H$5:$I$66,2,-1),VLOOKUP(N46,'Таблица юноши'!$J$5:$K$66,2,-1))),IF(E46&lt;=13,VLOOKUP(N46,'Таблица девушки'!$L$6:$M$66,2,-1),IF(E46&lt;=15,VLOOKUP(N46,'Таблица девушки'!$N$6:$O$66,2,-1),VLOOKUP(N46,'Таблица девушки'!$P$6:$Q$66,2,-1)))))</f>
        <v>42</v>
      </c>
      <c r="P46" s="396" t="s">
        <v>111</v>
      </c>
      <c r="Q46" s="429" t="str">
        <f>IF(ISBLANK(P46),"",IF(F46&gt;=9,IF(G46="М",IF(E46&lt;=16,VLOOKUP(P46,'Таблица юноши'!$B$4:$C$54,2,-1),VLOOKUP(P46,'Таблица юноши'!$D$4:$E$54,2,-1)),IF(E46&lt;=16,VLOOKUP(P46,'Таблица девушки'!$H$5:$I$55,2,-1),VLOOKUP(P46,'Таблица девушки'!$J$5:$K$55,2,-1))),"Х"))</f>
        <v>Х</v>
      </c>
      <c r="R46" s="458">
        <v>210</v>
      </c>
      <c r="S46" s="442">
        <f>IF(ISBLANK(R46),"",IF(G46="М",IF(E46&lt;=13,VLOOKUP(R46,'Таблица юноши'!$R$4:$S$65,2,-1),IF(E46&lt;=15,VLOOKUP(R46,'Таблица юноши'!$T$4:$U$65,2,-1),VLOOKUP(R46,'Таблица юноши'!$V$4:$W$65,2,-1))),IF(E46&lt;=13,VLOOKUP(R46,'Таблица девушки'!$R$5:$S$66,2,-1),IF(E46&lt;=15,VLOOKUP(R46,'Таблица девушки'!$T$5:$U$66,2,-1),VLOOKUP(R46,'Таблица девушки'!$V$5:$W$66,2,-1)))))</f>
        <v>35</v>
      </c>
      <c r="T46" s="396">
        <v>11</v>
      </c>
      <c r="U46" s="429">
        <f>IF(ISBLANK(T46),"",IF(G46="М",IF(E46&lt;=13,VLOOKUP(T46,'Таблица юноши'!$X$4:$Y$30,2,-1),IF(E46&lt;=15,VLOOKUP(T46,'Таблица юноши'!$Z$4:$AA$35,2,-1),VLOOKUP(T46,'Таблица юноши'!$AB$4:$AC$40,2,-1))),IF(E46&lt;=13,VLOOKUP(T46,'Таблица девушки'!$X$5:$Y$56,2,-1),IF(E46&lt;=15,VLOOKUP(T46,'Таблица девушки'!$Z$5:$AA$56,2,-1),VLOOKUP(T46,'Таблица девушки'!$AB$5:$AC$56,2,-1)))))</f>
        <v>17</v>
      </c>
      <c r="V46" s="396">
        <f t="shared" si="0"/>
        <v>184</v>
      </c>
      <c r="W46" s="498">
        <f>'Юноши '!W24</f>
        <v>38</v>
      </c>
      <c r="X46" s="713">
        <f>SUM(V46:V52)</f>
        <v>1346</v>
      </c>
      <c r="Y46" s="714"/>
      <c r="Z46" s="705">
        <f>SUM(V46:V59)</f>
        <v>2730</v>
      </c>
      <c r="AA46" s="715">
        <f t="shared" ref="AA46" si="9">IFERROR(_xlfn.RANK.EQ(Z46,$Z$4:$Z$101,0),"")</f>
        <v>5</v>
      </c>
    </row>
    <row r="47" spans="1:27" x14ac:dyDescent="0.25">
      <c r="A47" s="400">
        <v>44</v>
      </c>
      <c r="B47" s="394" t="str">
        <f>B46</f>
        <v>Гродненская область</v>
      </c>
      <c r="C47" s="388" t="s">
        <v>257</v>
      </c>
      <c r="D47" s="496">
        <v>40414</v>
      </c>
      <c r="E47" s="389">
        <f>IF(ISBLANK(D47),"",(DATEDIF(D47,'Условия заполнения'!$A$1:$A$1,"Y")))</f>
        <v>12</v>
      </c>
      <c r="F47" s="370">
        <v>6</v>
      </c>
      <c r="G47" s="430" t="str">
        <f>IF(ISBLANK(G46),"",G46)</f>
        <v>М</v>
      </c>
      <c r="H47" s="471">
        <v>4.9000000000000004</v>
      </c>
      <c r="I47" s="443">
        <f>IF(ISBLANK(H47),"",IF(G47="М",IF(E47&lt;=13,VLOOKUP(H47,'Таблица юноши'!$L$4:$M$24,2,-1),IF(E47&lt;=15,VLOOKUP(H47,'Таблица юноши'!$N$4:$O$24,2,-1),VLOOKUP(H47,'Таблица юноши'!$P$4:$Q$23,2,-1))),IF(E47&lt;=13,VLOOKUP(H47,'Таблица девушки'!$B$5:$C$25,2,-1),IF(E47&lt;=15,VLOOKUP(H47,'Таблица девушки'!$D$5:$E$27,2,-1),VLOOKUP(H47,'Таблица девушки'!$F$5:$G$26,2,-1)))))</f>
        <v>36</v>
      </c>
      <c r="J47" s="463">
        <v>3.27</v>
      </c>
      <c r="K47" s="430">
        <f>IF(ISBLANK(J47),"",IF(G47="М",IF(E47&lt;=13,VLOOKUP(J47,'Таблица юноши'!$AD$4:$AE$65,2,-1),IF(E47&lt;=15,VLOOKUP(J47,'Таблица юноши'!$AF$4:$AG$65,2,-1),VLOOKUP(J47,'Таблица юноши'!$AH$4:$AI$65,2,-1))),IF(E47&lt;=13,VLOOKUP(J47,'Таблица девушки'!$AD$4:$AE$65,2,-1),IF(E47&lt;=15,VLOOKUP(J47,'Таблица девушки'!$AF$4:$AG$65,2,-1),VLOOKUP(J47,'Таблица девушки'!$AH$4:$AI$65,2,-1)))))</f>
        <v>51</v>
      </c>
      <c r="L47" s="369"/>
      <c r="M47" s="370" t="str">
        <f>IF(ISBLANK(L47),"",IF(G47="М",IF(E47&lt;17,VLOOKUP(L47,'Таблица юноши'!#REF!,2,-1),VLOOKUP(L47,'Таблица юноши'!#REF!,2,-1)),IF(E47&lt;17,VLOOKUP(L47,'Таблица девушки'!#REF!,2,-1),VLOOKUP(L47,'Таблица девушки'!#REF!,2,-1))))</f>
        <v/>
      </c>
      <c r="N47" s="390" t="s">
        <v>329</v>
      </c>
      <c r="O47" s="443">
        <f>IF(ISBLANK(N47),"",IF(G47="М",IF(E47&lt;=13,VLOOKUP(N47,'Таблица юноши'!$F$4:$G$65,2,-1),IF(E47&lt;=15,VLOOKUP(N47,'Таблица юноши'!$H$5:$I$66,2,-1),VLOOKUP(N47,'Таблица юноши'!$J$5:$K$66,2,-1))),IF(E47&lt;=13,VLOOKUP(N47,'Таблица девушки'!$L$6:$M$66,2,-1),IF(E47&lt;=15,VLOOKUP(N47,'Таблица девушки'!$N$6:$O$66,2,-1),VLOOKUP(N47,'Таблица девушки'!$P$6:$Q$66,2,-1)))))</f>
        <v>56</v>
      </c>
      <c r="P47" s="400" t="s">
        <v>111</v>
      </c>
      <c r="Q47" s="430" t="str">
        <f>IF(ISBLANK(P47),"",IF(F47&gt;=9,IF(G47="М",IF(E47&lt;=16,VLOOKUP(P47,'Таблица юноши'!$B$4:$C$54,2,-1),VLOOKUP(P47,'Таблица юноши'!$D$4:$E$54,2,-1)),IF(E47&lt;=16,VLOOKUP(P47,'Таблица девушки'!$H$5:$I$55,2,-1),VLOOKUP(P47,'Таблица девушки'!$J$5:$K$55,2,-1))),"Х"))</f>
        <v>Х</v>
      </c>
      <c r="R47" s="453">
        <v>210</v>
      </c>
      <c r="S47" s="443">
        <f>IF(ISBLANK(R47),"",IF(G47="М",IF(E47&lt;=13,VLOOKUP(R47,'Таблица юноши'!$R$4:$S$65,2,-1),IF(E47&lt;=15,VLOOKUP(R47,'Таблица юноши'!$T$4:$U$65,2,-1),VLOOKUP(R47,'Таблица юноши'!$V$4:$W$65,2,-1))),IF(E47&lt;=13,VLOOKUP(R47,'Таблица девушки'!$R$5:$S$66,2,-1),IF(E47&lt;=15,VLOOKUP(R47,'Таблица девушки'!$T$5:$U$66,2,-1),VLOOKUP(R47,'Таблица девушки'!$V$5:$W$66,2,-1)))))</f>
        <v>35</v>
      </c>
      <c r="T47" s="400">
        <v>15</v>
      </c>
      <c r="U47" s="430">
        <f>IF(ISBLANK(T47),"",IF(G47="М",IF(E47&lt;=13,VLOOKUP(T47,'Таблица юноши'!$X$4:$Y$30,2,-1),IF(E47&lt;=15,VLOOKUP(T47,'Таблица юноши'!$Z$4:$AA$35,2,-1),VLOOKUP(T47,'Таблица юноши'!$AB$4:$AC$40,2,-1))),IF(E47&lt;=13,VLOOKUP(T47,'Таблица девушки'!$X$5:$Y$56,2,-1),IF(E47&lt;=15,VLOOKUP(T47,'Таблица девушки'!$Z$5:$AA$56,2,-1),VLOOKUP(T47,'Таблица девушки'!$AB$5:$AC$56,2,-1)))))</f>
        <v>25</v>
      </c>
      <c r="V47" s="400">
        <f t="shared" si="0"/>
        <v>203</v>
      </c>
      <c r="W47" s="499">
        <f>'Юноши '!W25</f>
        <v>34</v>
      </c>
      <c r="X47" s="711"/>
      <c r="Y47" s="712"/>
      <c r="Z47" s="706"/>
      <c r="AA47" s="716"/>
    </row>
    <row r="48" spans="1:27" x14ac:dyDescent="0.25">
      <c r="A48" s="400">
        <v>45</v>
      </c>
      <c r="B48" s="394" t="str">
        <f t="shared" ref="B48:B59" si="10">B47</f>
        <v>Гродненская область</v>
      </c>
      <c r="C48" s="388" t="s">
        <v>258</v>
      </c>
      <c r="D48" s="488">
        <v>40093</v>
      </c>
      <c r="E48" s="389">
        <f>IF(ISBLANK(D48),"",(DATEDIF(D48,'Условия заполнения'!$A$1:$A$1,"Y")))</f>
        <v>13</v>
      </c>
      <c r="F48" s="370">
        <v>7</v>
      </c>
      <c r="G48" s="430" t="str">
        <f>IF(ISBLANK(G47),"",G47)</f>
        <v>М</v>
      </c>
      <c r="H48" s="471">
        <v>4.5999999999999996</v>
      </c>
      <c r="I48" s="443">
        <f>IF(ISBLANK(H48),"",IF(G48="М",IF(E48&lt;=13,VLOOKUP(H48,'Таблица юноши'!$L$4:$M$24,2,-1),IF(E48&lt;=15,VLOOKUP(H48,'Таблица юноши'!$N$4:$O$24,2,-1),VLOOKUP(H48,'Таблица юноши'!$P$4:$Q$23,2,-1))),IF(E48&lt;=13,VLOOKUP(H48,'Таблица девушки'!$B$5:$C$25,2,-1),IF(E48&lt;=15,VLOOKUP(H48,'Таблица девушки'!$D$5:$E$27,2,-1),VLOOKUP(H48,'Таблица девушки'!$F$5:$G$26,2,-1)))))</f>
        <v>45</v>
      </c>
      <c r="J48" s="463">
        <v>3.11</v>
      </c>
      <c r="K48" s="430">
        <f>IF(ISBLANK(J48),"",IF(G48="М",IF(E48&lt;=13,VLOOKUP(J48,'Таблица юноши'!$AD$4:$AE$65,2,-1),IF(E48&lt;=15,VLOOKUP(J48,'Таблица юноши'!$AF$4:$AG$65,2,-1),VLOOKUP(J48,'Таблица юноши'!$AH$4:$AI$65,2,-1))),IF(E48&lt;=13,VLOOKUP(J48,'Таблица девушки'!$AD$4:$AE$65,2,-1),IF(E48&lt;=15,VLOOKUP(J48,'Таблица девушки'!$AF$4:$AG$65,2,-1),VLOOKUP(J48,'Таблица девушки'!$AH$4:$AI$65,2,-1)))))</f>
        <v>59</v>
      </c>
      <c r="L48" s="369"/>
      <c r="M48" s="370" t="str">
        <f>IF(ISBLANK(L48),"",IF(G48="М",IF(E48&lt;17,VLOOKUP(L48,'Таблица юноши'!#REF!,2,-1),VLOOKUP(L48,'Таблица юноши'!#REF!,2,-1)),IF(E48&lt;17,VLOOKUP(L48,'Таблица девушки'!#REF!,2,-1),VLOOKUP(L48,'Таблица девушки'!#REF!,2,-1))))</f>
        <v/>
      </c>
      <c r="N48" s="390" t="s">
        <v>330</v>
      </c>
      <c r="O48" s="443">
        <f>IF(ISBLANK(N48),"",IF(G48="М",IF(E48&lt;=13,VLOOKUP(N48,'Таблица юноши'!$F$4:$G$65,2,-1),IF(E48&lt;=15,VLOOKUP(N48,'Таблица юноши'!$H$5:$I$66,2,-1),VLOOKUP(N48,'Таблица юноши'!$J$5:$K$66,2,-1))),IF(E48&lt;=13,VLOOKUP(N48,'Таблица девушки'!$L$6:$M$66,2,-1),IF(E48&lt;=15,VLOOKUP(N48,'Таблица девушки'!$N$6:$O$66,2,-1),VLOOKUP(N48,'Таблица девушки'!$P$6:$Q$66,2,-1)))))</f>
        <v>41</v>
      </c>
      <c r="P48" s="400" t="s">
        <v>111</v>
      </c>
      <c r="Q48" s="430" t="str">
        <f>IF(ISBLANK(P48),"",IF(F48&gt;=9,IF(G48="М",IF(E48&lt;=16,VLOOKUP(P48,'Таблица юноши'!$B$4:$C$54,2,-1),VLOOKUP(P48,'Таблица юноши'!$D$4:$E$54,2,-1)),IF(E48&lt;=16,VLOOKUP(P48,'Таблица девушки'!$H$5:$I$55,2,-1),VLOOKUP(P48,'Таблица девушки'!$J$5:$K$55,2,-1))),"Х"))</f>
        <v>Х</v>
      </c>
      <c r="R48" s="453">
        <v>251</v>
      </c>
      <c r="S48" s="443">
        <f>IF(ISBLANK(R48),"",IF(G48="М",IF(E48&lt;=13,VLOOKUP(R48,'Таблица юноши'!$R$4:$S$65,2,-1),IF(E48&lt;=15,VLOOKUP(R48,'Таблица юноши'!$T$4:$U$65,2,-1),VLOOKUP(R48,'Таблица юноши'!$V$4:$W$65,2,-1))),IF(E48&lt;=13,VLOOKUP(R48,'Таблица девушки'!$R$5:$S$66,2,-1),IF(E48&lt;=15,VLOOKUP(R48,'Таблица девушки'!$T$5:$U$66,2,-1),VLOOKUP(R48,'Таблица девушки'!$V$5:$W$66,2,-1)))))</f>
        <v>55</v>
      </c>
      <c r="T48" s="400">
        <v>12</v>
      </c>
      <c r="U48" s="430">
        <f>IF(ISBLANK(T48),"",IF(G48="М",IF(E48&lt;=13,VLOOKUP(T48,'Таблица юноши'!$X$4:$Y$30,2,-1),IF(E48&lt;=15,VLOOKUP(T48,'Таблица юноши'!$Z$4:$AA$35,2,-1),VLOOKUP(T48,'Таблица юноши'!$AB$4:$AC$40,2,-1))),IF(E48&lt;=13,VLOOKUP(T48,'Таблица девушки'!$X$5:$Y$56,2,-1),IF(E48&lt;=15,VLOOKUP(T48,'Таблица девушки'!$Z$5:$AA$56,2,-1),VLOOKUP(T48,'Таблица девушки'!$AB$5:$AC$56,2,-1)))))</f>
        <v>19</v>
      </c>
      <c r="V48" s="400">
        <f t="shared" si="0"/>
        <v>219</v>
      </c>
      <c r="W48" s="499">
        <f>'Юноши '!W26</f>
        <v>25</v>
      </c>
      <c r="X48" s="711"/>
      <c r="Y48" s="712"/>
      <c r="Z48" s="706"/>
      <c r="AA48" s="716"/>
    </row>
    <row r="49" spans="1:27" x14ac:dyDescent="0.25">
      <c r="A49" s="400">
        <v>46</v>
      </c>
      <c r="B49" s="394" t="str">
        <f t="shared" si="10"/>
        <v>Гродненская область</v>
      </c>
      <c r="C49" s="388" t="s">
        <v>259</v>
      </c>
      <c r="D49" s="496">
        <v>39918</v>
      </c>
      <c r="E49" s="389">
        <f>IF(ISBLANK(D49),"",(DATEDIF(D49,'Условия заполнения'!$A$1:$A$1,"Y")))</f>
        <v>14</v>
      </c>
      <c r="F49" s="370">
        <v>8</v>
      </c>
      <c r="G49" s="430" t="str">
        <f>IF(ISBLANK(G48),"",G48)</f>
        <v>М</v>
      </c>
      <c r="H49" s="471">
        <v>4.5</v>
      </c>
      <c r="I49" s="443">
        <f>IF(ISBLANK(H49),"",IF(G49="М",IF(E49&lt;=13,VLOOKUP(H49,'Таблица юноши'!$L$4:$M$24,2,-1),IF(E49&lt;=15,VLOOKUP(H49,'Таблица юноши'!$N$4:$O$24,2,-1),VLOOKUP(H49,'Таблица юноши'!$P$4:$Q$23,2,-1))),IF(E49&lt;=13,VLOOKUP(H49,'Таблица девушки'!$B$5:$C$25,2,-1),IF(E49&lt;=15,VLOOKUP(H49,'Таблица девушки'!$D$5:$E$27,2,-1),VLOOKUP(H49,'Таблица девушки'!$F$5:$G$26,2,-1)))))</f>
        <v>47</v>
      </c>
      <c r="J49" s="463">
        <v>5.34</v>
      </c>
      <c r="K49" s="430">
        <f>IF(ISBLANK(J49),"",IF(G49="М",IF(E49&lt;=13,VLOOKUP(J49,'Таблица юноши'!$AD$4:$AE$65,2,-1),IF(E49&lt;=15,VLOOKUP(J49,'Таблица юноши'!$AF$4:$AG$65,2,-1),VLOOKUP(J49,'Таблица юноши'!$AH$4:$AI$65,2,-1))),IF(E49&lt;=13,VLOOKUP(J49,'Таблица девушки'!$AD$4:$AE$65,2,-1),IF(E49&lt;=15,VLOOKUP(J49,'Таблица девушки'!$AF$4:$AG$65,2,-1),VLOOKUP(J49,'Таблица девушки'!$AH$4:$AI$65,2,-1)))))</f>
        <v>41</v>
      </c>
      <c r="L49" s="369"/>
      <c r="M49" s="370" t="str">
        <f>IF(ISBLANK(L49),"",IF(G49="М",IF(E49&lt;17,VLOOKUP(L49,'Таблица юноши'!#REF!,2,-1),VLOOKUP(L49,'Таблица юноши'!#REF!,2,-1)),IF(E49&lt;17,VLOOKUP(L49,'Таблица девушки'!#REF!,2,-1),VLOOKUP(L49,'Таблица девушки'!#REF!,2,-1))))</f>
        <v/>
      </c>
      <c r="N49" s="390" t="s">
        <v>331</v>
      </c>
      <c r="O49" s="443">
        <f>IF(ISBLANK(N49),"",IF(G49="М",IF(E49&lt;=13,VLOOKUP(N49,'Таблица юноши'!$F$4:$G$65,2,-1),IF(E49&lt;=15,VLOOKUP(N49,'Таблица юноши'!$H$5:$I$66,2,-1),VLOOKUP(N49,'Таблица юноши'!$J$5:$K$66,2,-1))),IF(E49&lt;=13,VLOOKUP(N49,'Таблица девушки'!$L$6:$M$66,2,-1),IF(E49&lt;=15,VLOOKUP(N49,'Таблица девушки'!$N$6:$O$66,2,-1),VLOOKUP(N49,'Таблица девушки'!$P$6:$Q$66,2,-1)))))</f>
        <v>52</v>
      </c>
      <c r="P49" s="400" t="s">
        <v>111</v>
      </c>
      <c r="Q49" s="430" t="str">
        <f>IF(ISBLANK(P49),"",IF(F49&gt;=9,IF(G49="М",IF(E49&lt;=16,VLOOKUP(P49,'Таблица юноши'!$B$4:$C$54,2,-1),VLOOKUP(P49,'Таблица юноши'!$D$4:$E$54,2,-1)),IF(E49&lt;=16,VLOOKUP(P49,'Таблица девушки'!$H$5:$I$55,2,-1),VLOOKUP(P49,'Таблица девушки'!$J$5:$K$55,2,-1))),"Х"))</f>
        <v>Х</v>
      </c>
      <c r="R49" s="453">
        <v>237</v>
      </c>
      <c r="S49" s="443">
        <f>IF(ISBLANK(R49),"",IF(G49="М",IF(E49&lt;=13,VLOOKUP(R49,'Таблица юноши'!$R$4:$S$65,2,-1),IF(E49&lt;=15,VLOOKUP(R49,'Таблица юноши'!$T$4:$U$65,2,-1),VLOOKUP(R49,'Таблица юноши'!$V$4:$W$65,2,-1))),IF(E49&lt;=13,VLOOKUP(R49,'Таблица девушки'!$R$5:$S$66,2,-1),IF(E49&lt;=15,VLOOKUP(R49,'Таблица девушки'!$T$5:$U$66,2,-1),VLOOKUP(R49,'Таблица девушки'!$V$5:$W$66,2,-1)))))</f>
        <v>43</v>
      </c>
      <c r="T49" s="400">
        <v>17</v>
      </c>
      <c r="U49" s="430">
        <f>IF(ISBLANK(T49),"",IF(G49="М",IF(E49&lt;=13,VLOOKUP(T49,'Таблица юноши'!$X$4:$Y$30,2,-1),IF(E49&lt;=15,VLOOKUP(T49,'Таблица юноши'!$Z$4:$AA$35,2,-1),VLOOKUP(T49,'Таблица юноши'!$AB$4:$AC$40,2,-1))),IF(E49&lt;=13,VLOOKUP(T49,'Таблица девушки'!$X$5:$Y$56,2,-1),IF(E49&lt;=15,VLOOKUP(T49,'Таблица девушки'!$Z$5:$AA$56,2,-1),VLOOKUP(T49,'Таблица девушки'!$AB$5:$AC$56,2,-1)))))</f>
        <v>24</v>
      </c>
      <c r="V49" s="400">
        <f t="shared" si="0"/>
        <v>207</v>
      </c>
      <c r="W49" s="499">
        <f>'Юноши '!W27</f>
        <v>31</v>
      </c>
      <c r="X49" s="711"/>
      <c r="Y49" s="712"/>
      <c r="Z49" s="706"/>
      <c r="AA49" s="716"/>
    </row>
    <row r="50" spans="1:27" x14ac:dyDescent="0.25">
      <c r="A50" s="400">
        <v>47</v>
      </c>
      <c r="B50" s="394" t="str">
        <f t="shared" si="10"/>
        <v>Гродненская область</v>
      </c>
      <c r="C50" s="388" t="s">
        <v>260</v>
      </c>
      <c r="D50" s="488">
        <v>39568</v>
      </c>
      <c r="E50" s="389">
        <f>IF(ISBLANK(D50),"",(DATEDIF(D50,'Условия заполнения'!$A$1:$A$1,"Y")))</f>
        <v>14</v>
      </c>
      <c r="F50" s="370">
        <v>9</v>
      </c>
      <c r="G50" s="430" t="str">
        <f>IF(ISBLANK(G49),"",G49)</f>
        <v>М</v>
      </c>
      <c r="H50" s="471">
        <v>4.2</v>
      </c>
      <c r="I50" s="443">
        <f>IF(ISBLANK(H50),"",IF(G50="М",IF(E50&lt;=13,VLOOKUP(H50,'Таблица юноши'!$L$4:$M$24,2,-1),IF(E50&lt;=15,VLOOKUP(H50,'Таблица юноши'!$N$4:$O$24,2,-1),VLOOKUP(H50,'Таблица юноши'!$P$4:$Q$23,2,-1))),IF(E50&lt;=13,VLOOKUP(H50,'Таблица девушки'!$B$5:$C$25,2,-1),IF(E50&lt;=15,VLOOKUP(H50,'Таблица девушки'!$D$5:$E$27,2,-1),VLOOKUP(H50,'Таблица девушки'!$F$5:$G$26,2,-1)))))</f>
        <v>56</v>
      </c>
      <c r="J50" s="463">
        <v>5.31</v>
      </c>
      <c r="K50" s="430">
        <f>IF(ISBLANK(J50),"",IF(G50="М",IF(E50&lt;=13,VLOOKUP(J50,'Таблица юноши'!$AD$4:$AE$65,2,-1),IF(E50&lt;=15,VLOOKUP(J50,'Таблица юноши'!$AF$4:$AG$65,2,-1),VLOOKUP(J50,'Таблица юноши'!$AH$4:$AI$65,2,-1))),IF(E50&lt;=13,VLOOKUP(J50,'Таблица девушки'!$AD$4:$AE$65,2,-1),IF(E50&lt;=15,VLOOKUP(J50,'Таблица девушки'!$AF$4:$AG$65,2,-1),VLOOKUP(J50,'Таблица девушки'!$AH$4:$AI$65,2,-1)))))</f>
        <v>42</v>
      </c>
      <c r="L50" s="369"/>
      <c r="M50" s="370"/>
      <c r="N50" s="390" t="s">
        <v>332</v>
      </c>
      <c r="O50" s="443">
        <f>IF(ISBLANK(N50),"",IF(G50="М",IF(E50&lt;=13,VLOOKUP(N50,'Таблица юноши'!$F$4:$G$65,2,-1),IF(E50&lt;=15,VLOOKUP(N50,'Таблица юноши'!$H$5:$I$66,2,-1),VLOOKUP(N50,'Таблица юноши'!$J$5:$K$66,2,-1))),IF(E50&lt;=13,VLOOKUP(N50,'Таблица девушки'!$L$6:$M$66,2,-1),IF(E50&lt;=15,VLOOKUP(N50,'Таблица девушки'!$N$6:$O$66,2,-1),VLOOKUP(N50,'Таблица девушки'!$P$6:$Q$66,2,-1)))))</f>
        <v>53</v>
      </c>
      <c r="P50" s="400">
        <v>35</v>
      </c>
      <c r="Q50" s="430">
        <f>IF(ISBLANK(P50),"",IF(F50&gt;=9,IF(G50="М",IF(E50&lt;=16,VLOOKUP(P50,'Таблица юноши'!$B$4:$C$54,2,-1),VLOOKUP(P50,'Таблица юноши'!$D$4:$E$54,2,-1)),IF(E50&lt;=16,VLOOKUP(P50,'Таблица девушки'!$H$5:$I$55,2,-1),VLOOKUP(P50,'Таблица девушки'!$J$5:$K$55,2,-1))),"Х"))</f>
        <v>35</v>
      </c>
      <c r="R50" s="453">
        <v>274</v>
      </c>
      <c r="S50" s="443">
        <f>IF(ISBLANK(R50),"",IF(G50="М",IF(E50&lt;=13,VLOOKUP(R50,'Таблица юноши'!$R$4:$S$65,2,-1),IF(E50&lt;=15,VLOOKUP(R50,'Таблица юноши'!$T$4:$U$65,2,-1),VLOOKUP(R50,'Таблица юноши'!$V$4:$W$65,2,-1))),IF(E50&lt;=13,VLOOKUP(R50,'Таблица девушки'!$R$5:$S$66,2,-1),IF(E50&lt;=15,VLOOKUP(R50,'Таблица девушки'!$T$5:$U$66,2,-1),VLOOKUP(R50,'Таблица девушки'!$V$5:$W$66,2,-1)))))</f>
        <v>60</v>
      </c>
      <c r="T50" s="400">
        <v>22</v>
      </c>
      <c r="U50" s="430">
        <f>IF(ISBLANK(T50),"",IF(G50="М",IF(E50&lt;=13,VLOOKUP(T50,'Таблица юноши'!$X$4:$Y$30,2,-1),IF(E50&lt;=15,VLOOKUP(T50,'Таблица юноши'!$Z$4:$AA$35,2,-1),VLOOKUP(T50,'Таблица юноши'!$AB$4:$AC$40,2,-1))),IF(E50&lt;=13,VLOOKUP(T50,'Таблица девушки'!$X$5:$Y$56,2,-1),IF(E50&lt;=15,VLOOKUP(T50,'Таблица девушки'!$Z$5:$AA$56,2,-1),VLOOKUP(T50,'Таблица девушки'!$AB$5:$AC$56,2,-1)))))</f>
        <v>36</v>
      </c>
      <c r="V50" s="400">
        <f t="shared" si="0"/>
        <v>282</v>
      </c>
      <c r="W50" s="499"/>
      <c r="X50" s="711"/>
      <c r="Y50" s="712"/>
      <c r="Z50" s="706"/>
      <c r="AA50" s="716"/>
    </row>
    <row r="51" spans="1:27" ht="19.5" thickBot="1" x14ac:dyDescent="0.3">
      <c r="A51" s="400">
        <v>48</v>
      </c>
      <c r="B51" s="394" t="str">
        <f t="shared" si="10"/>
        <v>Гродненская область</v>
      </c>
      <c r="C51" s="388" t="s">
        <v>261</v>
      </c>
      <c r="D51" s="488">
        <v>39048</v>
      </c>
      <c r="E51" s="389">
        <f>IF(ISBLANK(D51),"",(DATEDIF(D51,'Условия заполнения'!$A$1:$A$1,"Y")))</f>
        <v>16</v>
      </c>
      <c r="F51" s="370">
        <v>10</v>
      </c>
      <c r="G51" s="430" t="str">
        <f>IF(ISBLANK(G49),"",G49)</f>
        <v>М</v>
      </c>
      <c r="H51" s="471">
        <v>4.3</v>
      </c>
      <c r="I51" s="443">
        <f>IF(ISBLANK(H51),"",IF(G51="М",IF(E51&lt;=13,VLOOKUP(H51,'Таблица юноши'!$L$4:$M$24,2,-1),IF(E51&lt;=15,VLOOKUP(H51,'Таблица юноши'!$N$4:$O$24,2,-1),VLOOKUP(H51,'Таблица юноши'!$P$4:$Q$23,2,-1))),IF(E51&lt;=13,VLOOKUP(H51,'Таблица девушки'!$B$5:$C$25,2,-1),IF(E51&lt;=15,VLOOKUP(H51,'Таблица девушки'!$D$5:$E$27,2,-1),VLOOKUP(H51,'Таблица девушки'!$F$5:$G$26,2,-1)))))</f>
        <v>51</v>
      </c>
      <c r="J51" s="463">
        <v>10.17</v>
      </c>
      <c r="K51" s="430">
        <f>IF(ISBLANK(J51),"",IF(G51="М",IF(E51&lt;=13,VLOOKUP(J51,'Таблица юноши'!$AD$4:$AE$65,2,-1),IF(E51&lt;=15,VLOOKUP(J51,'Таблица юноши'!$AF$4:$AG$65,2,-1),VLOOKUP(J51,'Таблица юноши'!$AH$4:$AI$65,2,-1))),IF(E51&lt;=13,VLOOKUP(J51,'Таблица девушки'!$AD$4:$AE$65,2,-1),IF(E51&lt;=15,VLOOKUP(J51,'Таблица девушки'!$AF$4:$AG$65,2,-1),VLOOKUP(J51,'Таблица девушки'!$AH$4:$AI$65,2,-1)))))</f>
        <v>60</v>
      </c>
      <c r="L51" s="369"/>
      <c r="M51" s="370" t="str">
        <f>IF(ISBLANK(L51),"",IF(G51="М",IF(E51&lt;17,VLOOKUP(L51,'Таблица юноши'!#REF!,2,-1),VLOOKUP(L51,'Таблица юноши'!#REF!,2,-1)),IF(E51&lt;17,VLOOKUP(L51,'Таблица девушки'!#REF!,2,-1),VLOOKUP(L51,'Таблица девушки'!#REF!,2,-1))))</f>
        <v/>
      </c>
      <c r="N51" s="390" t="s">
        <v>333</v>
      </c>
      <c r="O51" s="443">
        <f>IF(ISBLANK(N51),"",IF(G51="М",IF(E51&lt;=13,VLOOKUP(N51,'Таблица юноши'!$F$4:$G$65,2,-1),IF(E51&lt;=15,VLOOKUP(N51,'Таблица юноши'!$H$5:$I$66,2,-1),VLOOKUP(N51,'Таблица юноши'!$J$5:$K$66,2,-1))),IF(E51&lt;=13,VLOOKUP(N51,'Таблица девушки'!$L$6:$M$66,2,-1),IF(E51&lt;=15,VLOOKUP(N51,'Таблица девушки'!$N$6:$O$66,2,-1),VLOOKUP(N51,'Таблица девушки'!$P$6:$Q$66,2,-1)))))</f>
        <v>49</v>
      </c>
      <c r="P51" s="400">
        <v>34</v>
      </c>
      <c r="Q51" s="430">
        <f>IF(ISBLANK(P51),"",IF(F51&gt;=9,IF(G51="М",IF(E51&lt;=16,VLOOKUP(P51,'Таблица юноши'!$B$4:$C$54,2,-1),VLOOKUP(P51,'Таблица юноши'!$D$4:$E$54,2,-1)),IF(E51&lt;=16,VLOOKUP(P51,'Таблица девушки'!$H$5:$I$55,2,-1),VLOOKUP(P51,'Таблица девушки'!$J$5:$K$55,2,-1))),"Х"))</f>
        <v>34</v>
      </c>
      <c r="R51" s="453">
        <v>248</v>
      </c>
      <c r="S51" s="443">
        <f>IF(ISBLANK(R51),"",IF(G51="М",IF(E51&lt;=13,VLOOKUP(R51,'Таблица юноши'!$R$4:$S$65,2,-1),IF(E51&lt;=15,VLOOKUP(R51,'Таблица юноши'!$T$4:$U$65,2,-1),VLOOKUP(R51,'Таблица юноши'!$V$4:$W$65,2,-1))),IF(E51&lt;=13,VLOOKUP(R51,'Таблица девушки'!$R$5:$S$66,2,-1),IF(E51&lt;=15,VLOOKUP(R51,'Таблица девушки'!$T$5:$U$66,2,-1),VLOOKUP(R51,'Таблица девушки'!$V$5:$W$66,2,-1)))))</f>
        <v>39</v>
      </c>
      <c r="T51" s="400">
        <v>14</v>
      </c>
      <c r="U51" s="430">
        <f>IF(ISBLANK(T51),"",IF(G51="М",IF(E51&lt;=13,VLOOKUP(T51,'Таблица юноши'!$X$4:$Y$30,2,-1),IF(E51&lt;=15,VLOOKUP(T51,'Таблица юноши'!$Z$4:$AA$35,2,-1),VLOOKUP(T51,'Таблица юноши'!$AB$4:$AC$40,2,-1))),IF(E51&lt;=13,VLOOKUP(T51,'Таблица девушки'!$X$5:$Y$56,2,-1),IF(E51&lt;=15,VLOOKUP(T51,'Таблица девушки'!$Z$5:$AA$56,2,-1),VLOOKUP(T51,'Таблица девушки'!$AB$5:$AC$56,2,-1)))))</f>
        <v>18</v>
      </c>
      <c r="V51" s="400">
        <f t="shared" si="0"/>
        <v>251</v>
      </c>
      <c r="W51" s="499">
        <f>'Юноши '!W28</f>
        <v>4</v>
      </c>
      <c r="X51" s="711"/>
      <c r="Y51" s="712"/>
      <c r="Z51" s="706"/>
      <c r="AA51" s="716"/>
    </row>
    <row r="52" spans="1:27" ht="19.5" hidden="1" thickBot="1" x14ac:dyDescent="0.3">
      <c r="A52" s="438">
        <v>49</v>
      </c>
      <c r="B52" s="437" t="str">
        <f t="shared" si="10"/>
        <v>Гродненская область</v>
      </c>
      <c r="C52" s="482"/>
      <c r="D52" s="494"/>
      <c r="E52" s="410" t="str">
        <f>IF(ISBLANK(D52),"",(DATEDIF(D52,'Условия заполнения'!$A$1:$A$1,"Y")))</f>
        <v/>
      </c>
      <c r="F52" s="387">
        <v>11</v>
      </c>
      <c r="G52" s="450" t="str">
        <f>IF(ISBLANK(G51),"",G51)</f>
        <v>М</v>
      </c>
      <c r="H52" s="472"/>
      <c r="I52" s="444" t="str">
        <f>IF(ISBLANK(H52),"",IF(G52="М",IF(E52&lt;=13,VLOOKUP(H52,'Таблица юноши'!$L$4:$M$24,2,-1),IF(E52&lt;=15,VLOOKUP(H52,'Таблица юноши'!$N$4:$O$24,2,-1),VLOOKUP(H52,'Таблица юноши'!$P$4:$Q$23,2,-1))),IF(E52&lt;=13,VLOOKUP(H52,'Таблица девушки'!$B$5:$C$25,2,-1),IF(E52&lt;=15,VLOOKUP(H52,'Таблица девушки'!$D$5:$E$27,2,-1),VLOOKUP(H52,'Таблица девушки'!$F$5:$G$26,2,-1)))))</f>
        <v/>
      </c>
      <c r="J52" s="464"/>
      <c r="K52" s="450" t="str">
        <f>IF(ISBLANK(J52),"",IF(G52="М",IF(E52&lt;=13,VLOOKUP(J52,'Таблица юноши'!$AD$4:$AE$65,2,-1),IF(E52&lt;=15,VLOOKUP(J52,'Таблица юноши'!$AF$4:$AG$65,2,-1),VLOOKUP(J52,'Таблица юноши'!$AH$4:$AI$65,2,-1))),IF(E52&lt;=13,VLOOKUP(J52,'Таблица девушки'!$AD$4:$AE$65,2,-1),IF(E52&lt;=15,VLOOKUP(J52,'Таблица девушки'!$AF$4:$AG$65,2,-1),VLOOKUP(J52,'Таблица девушки'!$AH$4:$AI$65,2,-1)))))</f>
        <v/>
      </c>
      <c r="L52" s="386"/>
      <c r="M52" s="387" t="str">
        <f>IF(ISBLANK(L52),"",IF(G52="М",IF(E52&lt;17,VLOOKUP(L52,'Таблица юноши'!#REF!,2,-1),VLOOKUP(L52,'Таблица юноши'!#REF!,2,-1)),IF(E52&lt;17,VLOOKUP(L52,'Таблица девушки'!#REF!,2,-1),VLOOKUP(L52,'Таблица девушки'!#REF!,2,-1))))</f>
        <v/>
      </c>
      <c r="N52" s="411"/>
      <c r="O52" s="444" t="str">
        <f>IF(ISBLANK(N52),"",IF(G52="М",IF(E52&lt;=13,VLOOKUP(N52,'Таблица юноши'!$F$4:$G$65,2,-1),IF(E52&lt;=15,VLOOKUP(N52,'Таблица юноши'!$H$5:$I$66,2,-1),VLOOKUP(N52,'Таблица юноши'!$J$5:$K$66,2,-1))),IF(E52&lt;=13,VLOOKUP(N52,'Таблица девушки'!$L$6:$M$66,2,-1),IF(E52&lt;=15,VLOOKUP(N52,'Таблица девушки'!$N$6:$O$66,2,-1),VLOOKUP(N52,'Таблица девушки'!$P$6:$Q$66,2,-1)))))</f>
        <v/>
      </c>
      <c r="P52" s="438"/>
      <c r="Q52" s="450" t="str">
        <f>IF(ISBLANK(P52),"",IF(F52&gt;=9,IF(G52="М",IF(E52&lt;=16,VLOOKUP(P52,'Таблица юноши'!$B$4:$C$54,2,-1),VLOOKUP(P52,'Таблица юноши'!$D$4:$E$54,2,-1)),IF(E52&lt;=16,VLOOKUP(P52,'Таблица девушки'!$H$5:$I$55,2,-1),VLOOKUP(P52,'Таблица девушки'!$J$5:$K$55,2,-1))),"Х"))</f>
        <v/>
      </c>
      <c r="R52" s="454"/>
      <c r="S52" s="444" t="str">
        <f>IF(ISBLANK(R52),"",IF(G52="М",IF(E52&lt;=13,VLOOKUP(R52,'Таблица юноши'!$R$4:$S$65,2,-1),IF(E52&lt;=15,VLOOKUP(R52,'Таблица юноши'!$T$4:$U$65,2,-1),VLOOKUP(R52,'Таблица юноши'!$V$4:$W$65,2,-1))),IF(E52&lt;=13,VLOOKUP(R52,'Таблица девушки'!$R$5:$S$66,2,-1),IF(E52&lt;=15,VLOOKUP(R52,'Таблица девушки'!$T$5:$U$66,2,-1),VLOOKUP(R52,'Таблица девушки'!$V$5:$W$66,2,-1)))))</f>
        <v/>
      </c>
      <c r="T52" s="438"/>
      <c r="U52" s="450" t="str">
        <f>IF(ISBLANK(T52),"",IF(G52="М",IF(E52&lt;=13,VLOOKUP(T52,'Таблица юноши'!$X$4:$Y$30,2,-1),IF(E52&lt;=15,VLOOKUP(T52,'Таблица юноши'!$Z$4:$AA$35,2,-1),VLOOKUP(T52,'Таблица юноши'!$AB$4:$AC$40,2,-1))),IF(E52&lt;=13,VLOOKUP(T52,'Таблица девушки'!$X$5:$Y$56,2,-1),IF(E52&lt;=15,VLOOKUP(T52,'Таблица девушки'!$Z$5:$AA$56,2,-1),VLOOKUP(T52,'Таблица девушки'!$AB$5:$AC$56,2,-1)))))</f>
        <v/>
      </c>
      <c r="V52" s="438">
        <f t="shared" si="0"/>
        <v>0</v>
      </c>
      <c r="W52" s="499">
        <f>'Юноши '!W29</f>
        <v>13</v>
      </c>
      <c r="X52" s="711"/>
      <c r="Y52" s="712"/>
      <c r="Z52" s="706"/>
      <c r="AA52" s="716"/>
    </row>
    <row r="53" spans="1:27" x14ac:dyDescent="0.25">
      <c r="A53" s="412">
        <v>50</v>
      </c>
      <c r="B53" s="413" t="str">
        <f t="shared" si="10"/>
        <v>Гродненская область</v>
      </c>
      <c r="C53" s="413" t="s">
        <v>262</v>
      </c>
      <c r="D53" s="495">
        <v>41092</v>
      </c>
      <c r="E53" s="414">
        <f>IF(ISBLANK(D53),"",(DATEDIF(D53,'Условия заполнения'!$A$1:$A$1,"Y")))</f>
        <v>10</v>
      </c>
      <c r="F53" s="383">
        <v>5</v>
      </c>
      <c r="G53" s="416" t="s">
        <v>30</v>
      </c>
      <c r="H53" s="473">
        <v>4.9000000000000004</v>
      </c>
      <c r="I53" s="445">
        <f>IF(ISBLANK(H53),"",IF(G53="М",IF(E53&lt;=13,VLOOKUP(H53,'Таблица юноши'!$L$4:$M$24,2,-1),IF(E53&lt;=15,VLOOKUP(H53,'Таблица юноши'!$N$4:$O$24,2,-1),VLOOKUP(H53,'Таблица юноши'!$P$4:$Q$23,2,-1))),IF(E53&lt;=13,VLOOKUP(H53,'Таблица девушки'!$B$5:$C$25,2,-1),IF(E53&lt;=15,VLOOKUP(H53,'Таблица девушки'!$D$5:$E$27,2,-1),VLOOKUP(H53,'Таблица девушки'!$F$5:$G$26,2,-1)))))</f>
        <v>46</v>
      </c>
      <c r="J53" s="465">
        <v>4.04</v>
      </c>
      <c r="K53" s="416">
        <f>IF(ISBLANK(J53),"",IF(G53="М",IF(E53&lt;=13,VLOOKUP(J53,'Таблица юноши'!$AD$4:$AE$65,2,-1),IF(E53&lt;=15,VLOOKUP(J53,'Таблица юноши'!$AF$4:$AG$65,2,-1),VLOOKUP(J53,'Таблица юноши'!$AH$4:$AI$65,2,-1))),IF(E53&lt;=13,VLOOKUP(J53,'Таблица девушки'!$AD$4:$AE$65,2,-1),IF(E53&lt;=15,VLOOKUP(J53,'Таблица девушки'!$AF$4:$AG$65,2,-1),VLOOKUP(J53,'Таблица девушки'!$AH$4:$AI$65,2,-1)))))</f>
        <v>38</v>
      </c>
      <c r="L53" s="382"/>
      <c r="M53" s="383" t="str">
        <f>IF(ISBLANK(L53),"",IF(G53="М",IF(E53&lt;17,VLOOKUP(L53,'Таблица юноши'!#REF!,2,-1),VLOOKUP(L53,'Таблица юноши'!#REF!,2,-1)),IF(E53&lt;17,VLOOKUP(L53,'Таблица девушки'!#REF!,2,-1),VLOOKUP(L53,'Таблица девушки'!#REF!,2,-1))))</f>
        <v/>
      </c>
      <c r="N53" s="415" t="s">
        <v>368</v>
      </c>
      <c r="O53" s="445">
        <f>IF(ISBLANK(N53),"",IF(G53="М",IF(E53&lt;=13,VLOOKUP(N53,'Таблица юноши'!$F$4:$G$65,2,-1),IF(E53&lt;=15,VLOOKUP(N53,'Таблица юноши'!$H$5:$I$66,2,-1),VLOOKUP(N53,'Таблица юноши'!$J$5:$K$66,2,-1))),IF(E53&lt;=13,VLOOKUP(N53,'Таблица девушки'!$L$6:$M$66,2,-1),IF(E53&lt;=15,VLOOKUP(N53,'Таблица девушки'!$N$6:$O$66,2,-1),VLOOKUP(N53,'Таблица девушки'!$P$6:$Q$66,2,-1)))))</f>
        <v>46</v>
      </c>
      <c r="P53" s="412" t="s">
        <v>111</v>
      </c>
      <c r="Q53" s="416" t="str">
        <f>IF(ISBLANK(P53),"",IF(F53&gt;=9,IF(G53="М",IF(E53&lt;=16,VLOOKUP(P53,'Таблица юноши'!$B$4:$C$54,2,-1),VLOOKUP(P53,'Таблица юноши'!$D$4:$E$54,2,-1)),IF(E53&lt;=16,VLOOKUP(P53,'Таблица девушки'!$H$5:$I$55,2,-1),VLOOKUP(P53,'Таблица девушки'!$J$5:$K$55,2,-1))),"Х"))</f>
        <v>Х</v>
      </c>
      <c r="R53" s="455">
        <v>186</v>
      </c>
      <c r="S53" s="445">
        <f>IF(ISBLANK(R53),"",IF(G53="М",IF(E53&lt;=13,VLOOKUP(R53,'Таблица юноши'!$R$4:$S$65,2,-1),IF(E53&lt;=15,VLOOKUP(R53,'Таблица юноши'!$T$4:$U$65,2,-1),VLOOKUP(R53,'Таблица юноши'!$V$4:$W$65,2,-1))),IF(E53&lt;=13,VLOOKUP(R53,'Таблица девушки'!$R$5:$S$66,2,-1),IF(E53&lt;=15,VLOOKUP(R53,'Таблица девушки'!$T$5:$U$66,2,-1),VLOOKUP(R53,'Таблица девушки'!$V$5:$W$66,2,-1)))))</f>
        <v>39</v>
      </c>
      <c r="T53" s="412">
        <v>10</v>
      </c>
      <c r="U53" s="416">
        <f>IF(ISBLANK(T53),"",IF(G53="М",IF(E53&lt;=13,VLOOKUP(T53,'Таблица юноши'!$X$4:$Y$30,2,-1),IF(E53&lt;=15,VLOOKUP(T53,'Таблица юноши'!$Z$4:$AA$35,2,-1),VLOOKUP(T53,'Таблица юноши'!$AB$4:$AC$40,2,-1))),IF(E53&lt;=13,VLOOKUP(T53,'Таблица девушки'!$X$5:$Y$56,2,-1),IF(E53&lt;=15,VLOOKUP(T53,'Таблица девушки'!$Z$5:$AA$56,2,-1),VLOOKUP(T53,'Таблица девушки'!$AB$5:$AC$56,2,-1)))))</f>
        <v>10</v>
      </c>
      <c r="V53" s="373">
        <f t="shared" si="0"/>
        <v>179</v>
      </c>
      <c r="W53" s="501"/>
      <c r="X53" s="711">
        <f>SUM(V53:V59)</f>
        <v>1384</v>
      </c>
      <c r="Y53" s="712"/>
      <c r="Z53" s="706"/>
      <c r="AA53" s="716"/>
    </row>
    <row r="54" spans="1:27" x14ac:dyDescent="0.25">
      <c r="A54" s="401">
        <v>51</v>
      </c>
      <c r="B54" s="391" t="str">
        <f t="shared" si="10"/>
        <v>Гродненская область</v>
      </c>
      <c r="C54" s="391" t="s">
        <v>263</v>
      </c>
      <c r="D54" s="492">
        <v>40382</v>
      </c>
      <c r="E54" s="392">
        <f>IF(ISBLANK(D54),"",(DATEDIF(D54,'Условия заполнения'!$A$1:$A$1,"Y")))</f>
        <v>12</v>
      </c>
      <c r="F54" s="378">
        <v>6</v>
      </c>
      <c r="G54" s="417" t="str">
        <f>IF(ISBLANK(G53),"",G53)</f>
        <v>Ж</v>
      </c>
      <c r="H54" s="474">
        <v>4.3</v>
      </c>
      <c r="I54" s="446">
        <f>IF(ISBLANK(H54),"",IF(G54="М",IF(E54&lt;=13,VLOOKUP(H54,'Таблица юноши'!$L$4:$M$24,2,-1),IF(E54&lt;=15,VLOOKUP(H54,'Таблица юноши'!$N$4:$O$24,2,-1),VLOOKUP(H54,'Таблица юноши'!$P$4:$Q$23,2,-1))),IF(E54&lt;=13,VLOOKUP(H54,'Таблица девушки'!$B$5:$C$25,2,-1),IF(E54&lt;=15,VLOOKUP(H54,'Таблица девушки'!$D$5:$E$27,2,-1),VLOOKUP(H54,'Таблица девушки'!$F$5:$G$26,2,-1)))))</f>
        <v>60</v>
      </c>
      <c r="J54" s="466">
        <v>3.22</v>
      </c>
      <c r="K54" s="417">
        <f>IF(ISBLANK(J54),"",IF(G54="М",IF(E54&lt;=13,VLOOKUP(J54,'Таблица юноши'!$AD$4:$AE$65,2,-1),IF(E54&lt;=15,VLOOKUP(J54,'Таблица юноши'!$AF$4:$AG$65,2,-1),VLOOKUP(J54,'Таблица юноши'!$AH$4:$AI$65,2,-1))),IF(E54&lt;=13,VLOOKUP(J54,'Таблица девушки'!$AD$4:$AE$65,2,-1),IF(E54&lt;=15,VLOOKUP(J54,'Таблица девушки'!$AF$4:$AG$65,2,-1),VLOOKUP(J54,'Таблица девушки'!$AH$4:$AI$65,2,-1)))))</f>
        <v>59</v>
      </c>
      <c r="L54" s="377"/>
      <c r="M54" s="378" t="str">
        <f>IF(ISBLANK(L54),"",IF(G54="М",IF(E54&lt;17,VLOOKUP(L54,'Таблица юноши'!#REF!,2,-1),VLOOKUP(L54,'Таблица юноши'!#REF!,2,-1)),IF(E54&lt;17,VLOOKUP(L54,'Таблица девушки'!#REF!,2,-1),VLOOKUP(L54,'Таблица девушки'!#REF!,2,-1))))</f>
        <v/>
      </c>
      <c r="N54" s="393" t="s">
        <v>369</v>
      </c>
      <c r="O54" s="446">
        <f>IF(ISBLANK(N54),"",IF(G54="М",IF(E54&lt;=13,VLOOKUP(N54,'Таблица юноши'!$F$4:$G$65,2,-1),IF(E54&lt;=15,VLOOKUP(N54,'Таблица юноши'!$H$5:$I$66,2,-1),VLOOKUP(N54,'Таблица юноши'!$J$5:$K$66,2,-1))),IF(E54&lt;=13,VLOOKUP(N54,'Таблица девушки'!$L$6:$M$66,2,-1),IF(E54&lt;=15,VLOOKUP(N54,'Таблица девушки'!$N$6:$O$66,2,-1),VLOOKUP(N54,'Таблица девушки'!$P$6:$Q$66,2,-1)))))</f>
        <v>45</v>
      </c>
      <c r="P54" s="401" t="s">
        <v>111</v>
      </c>
      <c r="Q54" s="417" t="str">
        <f>IF(ISBLANK(P54),"",IF(F54&gt;=9,IF(G54="М",IF(E54&lt;=16,VLOOKUP(P54,'Таблица юноши'!$B$4:$C$54,2,-1),VLOOKUP(P54,'Таблица юноши'!$D$4:$E$54,2,-1)),IF(E54&lt;=16,VLOOKUP(P54,'Таблица девушки'!$H$5:$I$55,2,-1),VLOOKUP(P54,'Таблица девушки'!$J$5:$K$55,2,-1))),"Х"))</f>
        <v>Х</v>
      </c>
      <c r="R54" s="456">
        <v>214</v>
      </c>
      <c r="S54" s="446">
        <f>IF(ISBLANK(R54),"",IF(G54="М",IF(E54&lt;=13,VLOOKUP(R54,'Таблица юноши'!$R$4:$S$65,2,-1),IF(E54&lt;=15,VLOOKUP(R54,'Таблица юноши'!$T$4:$U$65,2,-1),VLOOKUP(R54,'Таблица юноши'!$V$4:$W$65,2,-1))),IF(E54&lt;=13,VLOOKUP(R54,'Таблица девушки'!$R$5:$S$66,2,-1),IF(E54&lt;=15,VLOOKUP(R54,'Таблица девушки'!$T$5:$U$66,2,-1),VLOOKUP(R54,'Таблица девушки'!$V$5:$W$66,2,-1)))))</f>
        <v>54</v>
      </c>
      <c r="T54" s="401">
        <v>19</v>
      </c>
      <c r="U54" s="417">
        <f>IF(ISBLANK(T54),"",IF(G54="М",IF(E54&lt;=13,VLOOKUP(T54,'Таблица юноши'!$X$4:$Y$30,2,-1),IF(E54&lt;=15,VLOOKUP(T54,'Таблица юноши'!$Z$4:$AA$35,2,-1),VLOOKUP(T54,'Таблица юноши'!$AB$4:$AC$40,2,-1))),IF(E54&lt;=13,VLOOKUP(T54,'Таблица девушки'!$X$5:$Y$56,2,-1),IF(E54&lt;=15,VLOOKUP(T54,'Таблица девушки'!$Z$5:$AA$56,2,-1),VLOOKUP(T54,'Таблица девушки'!$AB$5:$AC$56,2,-1)))))</f>
        <v>19</v>
      </c>
      <c r="V54" s="376">
        <f t="shared" si="0"/>
        <v>237</v>
      </c>
      <c r="W54" s="501"/>
      <c r="X54" s="711"/>
      <c r="Y54" s="712"/>
      <c r="Z54" s="706"/>
      <c r="AA54" s="716"/>
    </row>
    <row r="55" spans="1:27" x14ac:dyDescent="0.25">
      <c r="A55" s="401">
        <v>52</v>
      </c>
      <c r="B55" s="395" t="str">
        <f t="shared" si="10"/>
        <v>Гродненская область</v>
      </c>
      <c r="C55" s="391" t="s">
        <v>264</v>
      </c>
      <c r="D55" s="492">
        <v>40135</v>
      </c>
      <c r="E55" s="392">
        <f>IF(ISBLANK(D55),"",(DATEDIF(D55,'Условия заполнения'!$A$1:$A$1,"Y")))</f>
        <v>13</v>
      </c>
      <c r="F55" s="378">
        <v>7</v>
      </c>
      <c r="G55" s="417" t="str">
        <f>IF(ISBLANK(G54),"",G54)</f>
        <v>Ж</v>
      </c>
      <c r="H55" s="474">
        <v>4.5999999999999996</v>
      </c>
      <c r="I55" s="446">
        <f>IF(ISBLANK(H55),"",IF(G55="М",IF(E55&lt;=13,VLOOKUP(H55,'Таблица юноши'!$L$4:$M$24,2,-1),IF(E55&lt;=15,VLOOKUP(H55,'Таблица юноши'!$N$4:$O$24,2,-1),VLOOKUP(H55,'Таблица юноши'!$P$4:$Q$23,2,-1))),IF(E55&lt;=13,VLOOKUP(H55,'Таблица девушки'!$B$5:$C$25,2,-1),IF(E55&lt;=15,VLOOKUP(H55,'Таблица девушки'!$D$5:$E$27,2,-1),VLOOKUP(H55,'Таблица девушки'!$F$5:$G$26,2,-1)))))</f>
        <v>57</v>
      </c>
      <c r="J55" s="466">
        <v>3.32</v>
      </c>
      <c r="K55" s="417">
        <f>IF(ISBLANK(J55),"",IF(G55="М",IF(E55&lt;=13,VLOOKUP(J55,'Таблица юноши'!$AD$4:$AE$65,2,-1),IF(E55&lt;=15,VLOOKUP(J55,'Таблица юноши'!$AF$4:$AG$65,2,-1),VLOOKUP(J55,'Таблица юноши'!$AH$4:$AI$65,2,-1))),IF(E55&lt;=13,VLOOKUP(J55,'Таблица девушки'!$AD$4:$AE$65,2,-1),IF(E55&lt;=15,VLOOKUP(J55,'Таблица девушки'!$AF$4:$AG$65,2,-1),VLOOKUP(J55,'Таблица девушки'!$AH$4:$AI$65,2,-1)))))</f>
        <v>54</v>
      </c>
      <c r="L55" s="377"/>
      <c r="M55" s="378"/>
      <c r="N55" s="393" t="s">
        <v>370</v>
      </c>
      <c r="O55" s="446">
        <f>IF(ISBLANK(N55),"",IF(G55="М",IF(E55&lt;=13,VLOOKUP(N55,'Таблица юноши'!$F$4:$G$65,2,-1),IF(E55&lt;=15,VLOOKUP(N55,'Таблица юноши'!$H$5:$I$66,2,-1),VLOOKUP(N55,'Таблица юноши'!$J$5:$K$66,2,-1))),IF(E55&lt;=13,VLOOKUP(N55,'Таблица девушки'!$L$6:$M$66,2,-1),IF(E55&lt;=15,VLOOKUP(N55,'Таблица девушки'!$N$6:$O$66,2,-1),VLOOKUP(N55,'Таблица девушки'!$P$6:$Q$66,2,-1)))))</f>
        <v>58</v>
      </c>
      <c r="P55" s="401" t="s">
        <v>111</v>
      </c>
      <c r="Q55" s="417" t="str">
        <f>IF(ISBLANK(P55),"",IF(F55&gt;=9,IF(G55="М",IF(E55&lt;=16,VLOOKUP(P55,'Таблица юноши'!$B$4:$C$54,2,-1),VLOOKUP(P55,'Таблица юноши'!$D$4:$E$54,2,-1)),IF(E55&lt;=16,VLOOKUP(P55,'Таблица девушки'!$H$5:$I$55,2,-1),VLOOKUP(P55,'Таблица девушки'!$J$5:$K$55,2,-1))),"Х"))</f>
        <v>Х</v>
      </c>
      <c r="R55" s="456">
        <v>217</v>
      </c>
      <c r="S55" s="446">
        <f>IF(ISBLANK(R55),"",IF(G55="М",IF(E55&lt;=13,VLOOKUP(R55,'Таблица юноши'!$R$4:$S$65,2,-1),IF(E55&lt;=15,VLOOKUP(R55,'Таблица юноши'!$T$4:$U$65,2,-1),VLOOKUP(R55,'Таблица юноши'!$V$4:$W$65,2,-1))),IF(E55&lt;=13,VLOOKUP(R55,'Таблица девушки'!$R$5:$S$66,2,-1),IF(E55&lt;=15,VLOOKUP(R55,'Таблица девушки'!$T$5:$U$66,2,-1),VLOOKUP(R55,'Таблица девушки'!$V$5:$W$66,2,-1)))))</f>
        <v>57</v>
      </c>
      <c r="T55" s="401">
        <v>32</v>
      </c>
      <c r="U55" s="417">
        <f>IF(ISBLANK(T55),"",IF(G55="М",IF(E55&lt;=13,VLOOKUP(T55,'Таблица юноши'!$X$4:$Y$30,2,-1),IF(E55&lt;=15,VLOOKUP(T55,'Таблица юноши'!$Z$4:$AA$35,2,-1),VLOOKUP(T55,'Таблица юноши'!$AB$4:$AC$40,2,-1))),IF(E55&lt;=13,VLOOKUP(T55,'Таблица девушки'!$X$5:$Y$56,2,-1),IF(E55&lt;=15,VLOOKUP(T55,'Таблица девушки'!$Z$5:$AA$56,2,-1),VLOOKUP(T55,'Таблица девушки'!$AB$5:$AC$56,2,-1)))))</f>
        <v>42</v>
      </c>
      <c r="V55" s="376">
        <f t="shared" si="0"/>
        <v>268</v>
      </c>
      <c r="W55" s="501"/>
      <c r="X55" s="711"/>
      <c r="Y55" s="712"/>
      <c r="Z55" s="706"/>
      <c r="AA55" s="716"/>
    </row>
    <row r="56" spans="1:27" ht="18.75" customHeight="1" x14ac:dyDescent="0.25">
      <c r="A56" s="401">
        <v>53</v>
      </c>
      <c r="B56" s="395" t="str">
        <f t="shared" si="10"/>
        <v>Гродненская область</v>
      </c>
      <c r="C56" s="391" t="s">
        <v>265</v>
      </c>
      <c r="D56" s="492">
        <v>40029</v>
      </c>
      <c r="E56" s="392">
        <f>IF(ISBLANK(D56),"",(DATEDIF(D56,'Условия заполнения'!$A$1:$A$1,"Y")))</f>
        <v>13</v>
      </c>
      <c r="F56" s="378">
        <v>8</v>
      </c>
      <c r="G56" s="417" t="str">
        <f>IF(ISBLANK(G54),"",G54)</f>
        <v>Ж</v>
      </c>
      <c r="H56" s="474">
        <v>4.5</v>
      </c>
      <c r="I56" s="446">
        <f>IF(ISBLANK(H56),"",IF(G56="М",IF(E56&lt;=13,VLOOKUP(H56,'Таблица юноши'!$L$4:$M$24,2,-1),IF(E56&lt;=15,VLOOKUP(H56,'Таблица юноши'!$N$4:$O$24,2,-1),VLOOKUP(H56,'Таблица юноши'!$P$4:$Q$23,2,-1))),IF(E56&lt;=13,VLOOKUP(H56,'Таблица девушки'!$B$5:$C$25,2,-1),IF(E56&lt;=15,VLOOKUP(H56,'Таблица девушки'!$D$5:$E$27,2,-1),VLOOKUP(H56,'Таблица девушки'!$F$5:$G$26,2,-1)))))</f>
        <v>60</v>
      </c>
      <c r="J56" s="466">
        <v>3.38</v>
      </c>
      <c r="K56" s="417">
        <f>IF(ISBLANK(J56),"",IF(G56="М",IF(E56&lt;=13,VLOOKUP(J56,'Таблица юноши'!$AD$4:$AE$65,2,-1),IF(E56&lt;=15,VLOOKUP(J56,'Таблица юноши'!$AF$4:$AG$65,2,-1),VLOOKUP(J56,'Таблица юноши'!$AH$4:$AI$65,2,-1))),IF(E56&lt;=13,VLOOKUP(J56,'Таблица девушки'!$AD$4:$AE$65,2,-1),IF(E56&lt;=15,VLOOKUP(J56,'Таблица девушки'!$AF$4:$AG$65,2,-1),VLOOKUP(J56,'Таблица девушки'!$AH$4:$AI$65,2,-1)))))</f>
        <v>51</v>
      </c>
      <c r="L56" s="377"/>
      <c r="M56" s="378" t="str">
        <f>IF(ISBLANK(L56),"",IF(G56="М",IF(E56&lt;17,VLOOKUP(L56,'Таблица юноши'!#REF!,2,-1),VLOOKUP(L56,'Таблица юноши'!#REF!,2,-1)),IF(E56&lt;17,VLOOKUP(L56,'Таблица девушки'!#REF!,2,-1),VLOOKUP(L56,'Таблица девушки'!#REF!,2,-1))))</f>
        <v/>
      </c>
      <c r="N56" s="393" t="s">
        <v>371</v>
      </c>
      <c r="O56" s="446">
        <f>IF(ISBLANK(N56),"",IF(G56="М",IF(E56&lt;=13,VLOOKUP(N56,'Таблица юноши'!$F$4:$G$65,2,-1),IF(E56&lt;=15,VLOOKUP(N56,'Таблица юноши'!$H$5:$I$66,2,-1),VLOOKUP(N56,'Таблица юноши'!$J$5:$K$66,2,-1))),IF(E56&lt;=13,VLOOKUP(N56,'Таблица девушки'!$L$6:$M$66,2,-1),IF(E56&lt;=15,VLOOKUP(N56,'Таблица девушки'!$N$6:$O$66,2,-1),VLOOKUP(N56,'Таблица девушки'!$P$6:$Q$66,2,-1)))))</f>
        <v>50</v>
      </c>
      <c r="P56" s="401" t="s">
        <v>111</v>
      </c>
      <c r="Q56" s="417" t="str">
        <f>IF(ISBLANK(P56),"",IF(F56&gt;=9,IF(G56="М",IF(E56&lt;=16,VLOOKUP(P56,'Таблица юноши'!$B$4:$C$54,2,-1),VLOOKUP(P56,'Таблица юноши'!$D$4:$E$54,2,-1)),IF(E56&lt;=16,VLOOKUP(P56,'Таблица девушки'!$H$5:$I$55,2,-1),VLOOKUP(P56,'Таблица девушки'!$J$5:$K$55,2,-1))),"Х"))</f>
        <v>Х</v>
      </c>
      <c r="R56" s="456">
        <v>228</v>
      </c>
      <c r="S56" s="446">
        <f>IF(ISBLANK(R56),"",IF(G56="М",IF(E56&lt;=13,VLOOKUP(R56,'Таблица юноши'!$R$4:$S$65,2,-1),IF(E56&lt;=15,VLOOKUP(R56,'Таблица юноши'!$T$4:$U$65,2,-1),VLOOKUP(R56,'Таблица юноши'!$V$4:$W$65,2,-1))),IF(E56&lt;=13,VLOOKUP(R56,'Таблица девушки'!$R$5:$S$66,2,-1),IF(E56&lt;=15,VLOOKUP(R56,'Таблица девушки'!$T$5:$U$66,2,-1),VLOOKUP(R56,'Таблица девушки'!$V$5:$W$66,2,-1)))))</f>
        <v>60</v>
      </c>
      <c r="T56" s="401">
        <v>21</v>
      </c>
      <c r="U56" s="417">
        <f>IF(ISBLANK(T56),"",IF(G56="М",IF(E56&lt;=13,VLOOKUP(T56,'Таблица юноши'!$X$4:$Y$30,2,-1),IF(E56&lt;=15,VLOOKUP(T56,'Таблица юноши'!$Z$4:$AA$35,2,-1),VLOOKUP(T56,'Таблица юноши'!$AB$4:$AC$40,2,-1))),IF(E56&lt;=13,VLOOKUP(T56,'Таблица девушки'!$X$5:$Y$56,2,-1),IF(E56&lt;=15,VLOOKUP(T56,'Таблица девушки'!$Z$5:$AA$56,2,-1),VLOOKUP(T56,'Таблица девушки'!$AB$5:$AC$56,2,-1)))))</f>
        <v>22</v>
      </c>
      <c r="V56" s="376">
        <f t="shared" si="0"/>
        <v>243</v>
      </c>
      <c r="W56" s="501"/>
      <c r="X56" s="711"/>
      <c r="Y56" s="712"/>
      <c r="Z56" s="706"/>
      <c r="AA56" s="716"/>
    </row>
    <row r="57" spans="1:27" x14ac:dyDescent="0.25">
      <c r="A57" s="401">
        <v>54</v>
      </c>
      <c r="B57" s="395" t="str">
        <f t="shared" si="10"/>
        <v>Гродненская область</v>
      </c>
      <c r="C57" s="391" t="s">
        <v>266</v>
      </c>
      <c r="D57" s="492">
        <v>39595</v>
      </c>
      <c r="E57" s="392">
        <f>IF(ISBLANK(D57),"",(DATEDIF(D57,'Условия заполнения'!$A$1:$A$1,"Y")))</f>
        <v>14</v>
      </c>
      <c r="F57" s="378">
        <v>9</v>
      </c>
      <c r="G57" s="417" t="str">
        <f>IF(ISBLANK(G56),"",G56)</f>
        <v>Ж</v>
      </c>
      <c r="H57" s="474">
        <v>4.5</v>
      </c>
      <c r="I57" s="446">
        <f>IF(ISBLANK(H57),"",IF(G57="М",IF(E57&lt;=13,VLOOKUP(H57,'Таблица юноши'!$L$4:$M$24,2,-1),IF(E57&lt;=15,VLOOKUP(H57,'Таблица юноши'!$N$4:$O$24,2,-1),VLOOKUP(H57,'Таблица юноши'!$P$4:$Q$23,2,-1))),IF(E57&lt;=13,VLOOKUP(H57,'Таблица девушки'!$B$5:$C$25,2,-1),IF(E57&lt;=15,VLOOKUP(H57,'Таблица девушки'!$D$5:$E$27,2,-1),VLOOKUP(H57,'Таблица девушки'!$F$5:$G$26,2,-1)))))</f>
        <v>56</v>
      </c>
      <c r="J57" s="466">
        <v>3.41</v>
      </c>
      <c r="K57" s="417">
        <f>IF(ISBLANK(J57),"",IF(G57="М",IF(E57&lt;=13,VLOOKUP(J57,'Таблица юноши'!$AD$4:$AE$65,2,-1),IF(E57&lt;=15,VLOOKUP(J57,'Таблица юноши'!$AF$4:$AG$65,2,-1),VLOOKUP(J57,'Таблица юноши'!$AH$4:$AI$65,2,-1))),IF(E57&lt;=13,VLOOKUP(J57,'Таблица девушки'!$AD$4:$AE$65,2,-1),IF(E57&lt;=15,VLOOKUP(J57,'Таблица девушки'!$AF$4:$AG$65,2,-1),VLOOKUP(J57,'Таблица девушки'!$AH$4:$AI$65,2,-1)))))</f>
        <v>44</v>
      </c>
      <c r="L57" s="377"/>
      <c r="M57" s="378" t="str">
        <f>IF(ISBLANK(L57),"",IF(G57="М",IF(E57&lt;17,VLOOKUP(L57,'Таблица юноши'!#REF!,2,-1),VLOOKUP(L57,'Таблица юноши'!#REF!,2,-1)),IF(E57&lt;17,VLOOKUP(L57,'Таблица девушки'!#REF!,2,-1),VLOOKUP(L57,'Таблица девушки'!#REF!,2,-1))))</f>
        <v/>
      </c>
      <c r="N57" s="393" t="s">
        <v>372</v>
      </c>
      <c r="O57" s="446">
        <f>IF(ISBLANK(N57),"",IF(G57="М",IF(E57&lt;=13,VLOOKUP(N57,'Таблица юноши'!$F$4:$G$65,2,-1),IF(E57&lt;=15,VLOOKUP(N57,'Таблица юноши'!$H$5:$I$66,2,-1),VLOOKUP(N57,'Таблица юноши'!$J$5:$K$66,2,-1))),IF(E57&lt;=13,VLOOKUP(N57,'Таблица девушки'!$L$6:$M$66,2,-1),IF(E57&lt;=15,VLOOKUP(N57,'Таблица девушки'!$N$6:$O$66,2,-1),VLOOKUP(N57,'Таблица девушки'!$P$6:$Q$66,2,-1)))))</f>
        <v>46</v>
      </c>
      <c r="P57" s="401">
        <v>32</v>
      </c>
      <c r="Q57" s="417">
        <f>IF(ISBLANK(P57),"",IF(F57&gt;=9,IF(G57="М",IF(E57&lt;=16,VLOOKUP(P57,'Таблица юноши'!$B$4:$C$54,2,-1),VLOOKUP(P57,'Таблица юноши'!$D$4:$E$54,2,-1)),IF(E57&lt;=16,VLOOKUP(P57,'Таблица девушки'!$H$5:$I$55,2,-1),VLOOKUP(P57,'Таблица девушки'!$J$5:$K$55,2,-1))),"Х"))</f>
        <v>32</v>
      </c>
      <c r="R57" s="456">
        <v>210</v>
      </c>
      <c r="S57" s="446">
        <f>IF(ISBLANK(R57),"",IF(G57="М",IF(E57&lt;=13,VLOOKUP(R57,'Таблица юноши'!$R$4:$S$65,2,-1),IF(E57&lt;=15,VLOOKUP(R57,'Таблица юноши'!$T$4:$U$65,2,-1),VLOOKUP(R57,'Таблица юноши'!$V$4:$W$65,2,-1))),IF(E57&lt;=13,VLOOKUP(R57,'Таблица девушки'!$R$5:$S$66,2,-1),IF(E57&lt;=15,VLOOKUP(R57,'Таблица девушки'!$T$5:$U$66,2,-1),VLOOKUP(R57,'Таблица девушки'!$V$5:$W$66,2,-1)))))</f>
        <v>46</v>
      </c>
      <c r="T57" s="401">
        <v>19</v>
      </c>
      <c r="U57" s="417">
        <f>IF(ISBLANK(T57),"",IF(G57="М",IF(E57&lt;=13,VLOOKUP(T57,'Таблица юноши'!$X$4:$Y$30,2,-1),IF(E57&lt;=15,VLOOKUP(T57,'Таблица юноши'!$Z$4:$AA$35,2,-1),VLOOKUP(T57,'Таблица юноши'!$AB$4:$AC$40,2,-1))),IF(E57&lt;=13,VLOOKUP(T57,'Таблица девушки'!$X$5:$Y$56,2,-1),IF(E57&lt;=15,VLOOKUP(T57,'Таблица девушки'!$Z$5:$AA$56,2,-1),VLOOKUP(T57,'Таблица девушки'!$AB$5:$AC$56,2,-1)))))</f>
        <v>19</v>
      </c>
      <c r="V57" s="376">
        <f t="shared" si="0"/>
        <v>243</v>
      </c>
      <c r="W57" s="501"/>
      <c r="X57" s="711"/>
      <c r="Y57" s="712"/>
      <c r="Z57" s="706"/>
      <c r="AA57" s="716"/>
    </row>
    <row r="58" spans="1:27" ht="19.5" thickBot="1" x14ac:dyDescent="0.3">
      <c r="A58" s="401">
        <v>55</v>
      </c>
      <c r="B58" s="395" t="str">
        <f t="shared" si="10"/>
        <v>Гродненская область</v>
      </c>
      <c r="C58" s="391" t="s">
        <v>267</v>
      </c>
      <c r="D58" s="492">
        <v>39249</v>
      </c>
      <c r="E58" s="392">
        <f>IF(ISBLANK(D58),"",(DATEDIF(D58,'Условия заполнения'!$A$1:$A$1,"Y")))</f>
        <v>15</v>
      </c>
      <c r="F58" s="378">
        <v>10</v>
      </c>
      <c r="G58" s="417" t="str">
        <f>IF(ISBLANK(G57),"",G57)</f>
        <v>Ж</v>
      </c>
      <c r="H58" s="474">
        <v>4.8</v>
      </c>
      <c r="I58" s="446">
        <f>IF(ISBLANK(H58),"",IF(G58="М",IF(E58&lt;=13,VLOOKUP(H58,'Таблица юноши'!$L$4:$M$24,2,-1),IF(E58&lt;=15,VLOOKUP(H58,'Таблица юноши'!$N$4:$O$24,2,-1),VLOOKUP(H58,'Таблица юноши'!$P$4:$Q$23,2,-1))),IF(E58&lt;=13,VLOOKUP(H58,'Таблица девушки'!$B$5:$C$25,2,-1),IF(E58&lt;=15,VLOOKUP(H58,'Таблица девушки'!$D$5:$E$27,2,-1),VLOOKUP(H58,'Таблица девушки'!$F$5:$G$26,2,-1)))))</f>
        <v>49</v>
      </c>
      <c r="J58" s="466">
        <v>3.39</v>
      </c>
      <c r="K58" s="417">
        <f>IF(ISBLANK(J58),"",IF(G58="М",IF(E58&lt;=13,VLOOKUP(J58,'Таблица юноши'!$AD$4:$AE$65,2,-1),IF(E58&lt;=15,VLOOKUP(J58,'Таблица юноши'!$AF$4:$AG$65,2,-1),VLOOKUP(J58,'Таблица юноши'!$AH$4:$AI$65,2,-1))),IF(E58&lt;=13,VLOOKUP(J58,'Таблица девушки'!$AD$4:$AE$65,2,-1),IF(E58&lt;=15,VLOOKUP(J58,'Таблица девушки'!$AF$4:$AG$65,2,-1),VLOOKUP(J58,'Таблица девушки'!$AH$4:$AI$65,2,-1)))))</f>
        <v>45</v>
      </c>
      <c r="L58" s="377"/>
      <c r="M58" s="378" t="str">
        <f>IF(ISBLANK(L58),"",IF(G58="М",IF(E58&lt;17,VLOOKUP(L58,'Таблица юноши'!#REF!,2,-1),VLOOKUP(L58,'Таблица юноши'!#REF!,2,-1)),IF(E58&lt;17,VLOOKUP(L58,'Таблица девушки'!#REF!,2,-1),VLOOKUP(L58,'Таблица девушки'!#REF!,2,-1))))</f>
        <v/>
      </c>
      <c r="N58" s="393" t="s">
        <v>373</v>
      </c>
      <c r="O58" s="446">
        <f>IF(ISBLANK(N58),"",IF(G58="М",IF(E58&lt;=13,VLOOKUP(N58,'Таблица юноши'!$F$4:$G$65,2,-1),IF(E58&lt;=15,VLOOKUP(N58,'Таблица юноши'!$H$5:$I$66,2,-1),VLOOKUP(N58,'Таблица юноши'!$J$5:$K$66,2,-1))),IF(E58&lt;=13,VLOOKUP(N58,'Таблица девушки'!$L$6:$M$66,2,-1),IF(E58&lt;=15,VLOOKUP(N58,'Таблица девушки'!$N$6:$O$66,2,-1),VLOOKUP(N58,'Таблица девушки'!$P$6:$Q$66,2,-1)))))</f>
        <v>43</v>
      </c>
      <c r="P58" s="401">
        <v>13</v>
      </c>
      <c r="Q58" s="417">
        <f>IF(ISBLANK(P58),"",IF(F58&gt;=9,IF(G58="М",IF(E58&lt;=16,VLOOKUP(P58,'Таблица юноши'!$B$4:$C$54,2,-1),VLOOKUP(P58,'Таблица юноши'!$D$4:$E$54,2,-1)),IF(E58&lt;=16,VLOOKUP(P58,'Таблица девушки'!$H$5:$I$55,2,-1),VLOOKUP(P58,'Таблица девушки'!$J$5:$K$55,2,-1))),"Х"))</f>
        <v>13</v>
      </c>
      <c r="R58" s="456">
        <v>210</v>
      </c>
      <c r="S58" s="446">
        <f>IF(ISBLANK(R58),"",IF(G58="М",IF(E58&lt;=13,VLOOKUP(R58,'Таблица юноши'!$R$4:$S$65,2,-1),IF(E58&lt;=15,VLOOKUP(R58,'Таблица юноши'!$T$4:$U$65,2,-1),VLOOKUP(R58,'Таблица юноши'!$V$4:$W$65,2,-1))),IF(E58&lt;=13,VLOOKUP(R58,'Таблица девушки'!$R$5:$S$66,2,-1),IF(E58&lt;=15,VLOOKUP(R58,'Таблица девушки'!$T$5:$U$66,2,-1),VLOOKUP(R58,'Таблица девушки'!$V$5:$W$66,2,-1)))))</f>
        <v>46</v>
      </c>
      <c r="T58" s="401">
        <v>18</v>
      </c>
      <c r="U58" s="417">
        <f>IF(ISBLANK(T58),"",IF(G58="М",IF(E58&lt;=13,VLOOKUP(T58,'Таблица юноши'!$X$4:$Y$30,2,-1),IF(E58&lt;=15,VLOOKUP(T58,'Таблица юноши'!$Z$4:$AA$35,2,-1),VLOOKUP(T58,'Таблица юноши'!$AB$4:$AC$40,2,-1))),IF(E58&lt;=13,VLOOKUP(T58,'Таблица девушки'!$X$5:$Y$56,2,-1),IF(E58&lt;=15,VLOOKUP(T58,'Таблица девушки'!$Z$5:$AA$56,2,-1),VLOOKUP(T58,'Таблица девушки'!$AB$5:$AC$56,2,-1)))))</f>
        <v>18</v>
      </c>
      <c r="V58" s="376">
        <f t="shared" si="0"/>
        <v>214</v>
      </c>
      <c r="W58" s="501"/>
      <c r="X58" s="711"/>
      <c r="Y58" s="712"/>
      <c r="Z58" s="706"/>
      <c r="AA58" s="716"/>
    </row>
    <row r="59" spans="1:27" ht="19.5" hidden="1" thickBot="1" x14ac:dyDescent="0.3">
      <c r="A59" s="402">
        <v>56</v>
      </c>
      <c r="B59" s="403" t="str">
        <f t="shared" si="10"/>
        <v>Гродненская область</v>
      </c>
      <c r="C59" s="406"/>
      <c r="D59" s="493"/>
      <c r="E59" s="404" t="str">
        <f>IF(ISBLANK(D59),"",(DATEDIF(D59,'Условия заполнения'!$A$1:$A$1,"Y")))</f>
        <v/>
      </c>
      <c r="F59" s="385">
        <v>11</v>
      </c>
      <c r="G59" s="418" t="str">
        <f>IF(ISBLANK(G58),"",G58)</f>
        <v>Ж</v>
      </c>
      <c r="H59" s="475"/>
      <c r="I59" s="447" t="str">
        <f>IF(ISBLANK(H59),"",IF(G59="М",IF(E59&lt;=13,VLOOKUP(H59,'Таблица юноши'!$L$4:$M$24,2,-1),IF(E59&lt;=15,VLOOKUP(H59,'Таблица юноши'!$N$4:$O$24,2,-1),VLOOKUP(H59,'Таблица юноши'!$P$4:$Q$23,2,-1))),IF(E59&lt;=13,VLOOKUP(H59,'Таблица девушки'!$B$5:$C$25,2,-1),IF(E59&lt;=15,VLOOKUP(H59,'Таблица девушки'!$D$5:$E$27,2,-1),VLOOKUP(H59,'Таблица девушки'!$F$5:$G$26,2,-1)))))</f>
        <v/>
      </c>
      <c r="J59" s="467"/>
      <c r="K59" s="418" t="str">
        <f>IF(ISBLANK(J59),"",IF(G59="М",IF(E59&lt;=13,VLOOKUP(J59,'Таблица юноши'!$AD$4:$AE$65,2,-1),IF(E59&lt;=15,VLOOKUP(J59,'Таблица юноши'!$AF$4:$AG$65,2,-1),VLOOKUP(J59,'Таблица юноши'!$AH$4:$AI$65,2,-1))),IF(E59&lt;=13,VLOOKUP(J59,'Таблица девушки'!$AD$4:$AE$65,2,-1),IF(E59&lt;=15,VLOOKUP(J59,'Таблица девушки'!$AF$4:$AG$65,2,-1),VLOOKUP(J59,'Таблица девушки'!$AH$4:$AI$65,2,-1)))))</f>
        <v/>
      </c>
      <c r="L59" s="384"/>
      <c r="M59" s="385" t="str">
        <f>IF(ISBLANK(L59),"",IF(G59="М",IF(E59&lt;17,VLOOKUP(L59,'Таблица юноши'!#REF!,2,-1),VLOOKUP(L59,'Таблица юноши'!#REF!,2,-1)),IF(E59&lt;17,VLOOKUP(L59,'Таблица девушки'!#REF!,2,-1),VLOOKUP(L59,'Таблица девушки'!#REF!,2,-1))))</f>
        <v/>
      </c>
      <c r="N59" s="405"/>
      <c r="O59" s="447" t="str">
        <f>IF(ISBLANK(N59),"",IF(G59="М",IF(E59&lt;=13,VLOOKUP(N59,'Таблица юноши'!$F$4:$G$65,2,-1),IF(E59&lt;=15,VLOOKUP(N59,'Таблица юноши'!$H$5:$I$66,2,-1),VLOOKUP(N59,'Таблица юноши'!$J$5:$K$66,2,-1))),IF(E59&lt;=13,VLOOKUP(N59,'Таблица девушки'!$L$6:$M$66,2,-1),IF(E59&lt;=15,VLOOKUP(N59,'Таблица девушки'!$N$6:$O$66,2,-1),VLOOKUP(N59,'Таблица девушки'!$P$6:$Q$66,2,-1)))))</f>
        <v/>
      </c>
      <c r="P59" s="402"/>
      <c r="Q59" s="418" t="str">
        <f>IF(ISBLANK(P59),"",IF(F59&gt;=9,IF(G59="М",IF(E59&lt;=16,VLOOKUP(P59,'Таблица юноши'!$B$4:$C$54,2,-1),VLOOKUP(P59,'Таблица юноши'!$D$4:$E$54,2,-1)),IF(E59&lt;=16,VLOOKUP(P59,'Таблица девушки'!$H$5:$I$55,2,-1),VLOOKUP(P59,'Таблица девушки'!$J$5:$K$55,2,-1))),"Х"))</f>
        <v/>
      </c>
      <c r="R59" s="457"/>
      <c r="S59" s="447" t="str">
        <f>IF(ISBLANK(R59),"",IF(G59="М",IF(E59&lt;=13,VLOOKUP(R59,'Таблица юноши'!$R$4:$S$65,2,-1),IF(E59&lt;=15,VLOOKUP(R59,'Таблица юноши'!$T$4:$U$65,2,-1),VLOOKUP(R59,'Таблица юноши'!$V$4:$W$65,2,-1))),IF(E59&lt;=13,VLOOKUP(R59,'Таблица девушки'!$R$5:$S$66,2,-1),IF(E59&lt;=15,VLOOKUP(R59,'Таблица девушки'!$T$5:$U$66,2,-1),VLOOKUP(R59,'Таблица девушки'!$V$5:$W$66,2,-1)))))</f>
        <v/>
      </c>
      <c r="T59" s="402"/>
      <c r="U59" s="418" t="str">
        <f>IF(ISBLANK(T59),"",IF(G59="М",IF(E59&lt;=13,VLOOKUP(T59,'Таблица юноши'!$X$4:$Y$30,2,-1),IF(E59&lt;=15,VLOOKUP(T59,'Таблица юноши'!$Z$4:$AA$35,2,-1),VLOOKUP(T59,'Таблица юноши'!$AB$4:$AC$40,2,-1))),IF(E59&lt;=13,VLOOKUP(T59,'Таблица девушки'!$X$5:$Y$56,2,-1),IF(E59&lt;=15,VLOOKUP(T59,'Таблица девушки'!$Z$5:$AA$56,2,-1),VLOOKUP(T59,'Таблица девушки'!$AB$5:$AC$56,2,-1)))))</f>
        <v/>
      </c>
      <c r="V59" s="380">
        <f t="shared" si="0"/>
        <v>0</v>
      </c>
      <c r="W59" s="502"/>
      <c r="X59" s="720"/>
      <c r="Y59" s="721"/>
      <c r="Z59" s="707"/>
      <c r="AA59" s="717"/>
    </row>
    <row r="60" spans="1:27" x14ac:dyDescent="0.25">
      <c r="A60" s="396">
        <v>57</v>
      </c>
      <c r="B60" s="397" t="s">
        <v>221</v>
      </c>
      <c r="C60" s="397" t="s">
        <v>292</v>
      </c>
      <c r="D60" s="487">
        <v>40990</v>
      </c>
      <c r="E60" s="398">
        <f>IF(ISBLANK(D60),"",(DATEDIF(D60,'Условия заполнения'!$A$1:$A$1,"Y")))</f>
        <v>11</v>
      </c>
      <c r="F60" s="367">
        <v>5</v>
      </c>
      <c r="G60" s="429" t="s">
        <v>24</v>
      </c>
      <c r="H60" s="470">
        <v>5.6</v>
      </c>
      <c r="I60" s="442">
        <f>IF(ISBLANK(H60),"",IF(G60="М",IF(E60&lt;=13,VLOOKUP(H60,'Таблица юноши'!$L$4:$M$24,2,-1),IF(E60&lt;=15,VLOOKUP(H60,'Таблица юноши'!$N$4:$O$24,2,-1),VLOOKUP(H60,'Таблица юноши'!$P$4:$Q$23,2,-1))),IF(E60&lt;=13,VLOOKUP(H60,'Таблица девушки'!$B$5:$C$25,2,-1),IF(E60&lt;=15,VLOOKUP(H60,'Таблица девушки'!$D$5:$E$27,2,-1),VLOOKUP(H60,'Таблица девушки'!$F$5:$G$26,2,-1)))))</f>
        <v>9</v>
      </c>
      <c r="J60" s="462">
        <v>4.0999999999999996</v>
      </c>
      <c r="K60" s="429">
        <f>IF(ISBLANK(J60),"",IF(G60="М",IF(E60&lt;=13,VLOOKUP(J60,'Таблица юноши'!$AD$4:$AE$65,2,-1),IF(E60&lt;=15,VLOOKUP(J60,'Таблица юноши'!$AF$4:$AG$65,2,-1),VLOOKUP(J60,'Таблица юноши'!$AH$4:$AI$65,2,-1))),IF(E60&lt;=13,VLOOKUP(J60,'Таблица девушки'!$AD$4:$AE$65,2,-1),IF(E60&lt;=15,VLOOKUP(J60,'Таблица девушки'!$AF$4:$AG$65,2,-1),VLOOKUP(J60,'Таблица девушки'!$AH$4:$AI$65,2,-1)))))</f>
        <v>30</v>
      </c>
      <c r="L60" s="366"/>
      <c r="M60" s="367" t="str">
        <f>IF(ISBLANK(L60),"",IF(G60="М",IF(E60&lt;17,VLOOKUP(L60,'Таблица юноши'!#REF!,2,-1),VLOOKUP(L60,'Таблица юноши'!#REF!,2,-1)),IF(E60&lt;17,VLOOKUP(L60,'Таблица девушки'!#REF!,2,-1),VLOOKUP(L60,'Таблица девушки'!#REF!,2,-1))))</f>
        <v/>
      </c>
      <c r="N60" s="399" t="s">
        <v>352</v>
      </c>
      <c r="O60" s="442">
        <f>IF(ISBLANK(N60),"",IF(G60="М",IF(E60&lt;=13,VLOOKUP(N60,'Таблица юноши'!$F$4:$G$65,2,-1),IF(E60&lt;=15,VLOOKUP(N60,'Таблица юноши'!$H$5:$I$66,2,-1),VLOOKUP(N60,'Таблица юноши'!$J$5:$K$66,2,-1))),IF(E60&lt;=13,VLOOKUP(N60,'Таблица девушки'!$L$6:$M$66,2,-1),IF(E60&lt;=15,VLOOKUP(N60,'Таблица девушки'!$N$6:$O$66,2,-1),VLOOKUP(N60,'Таблица девушки'!$P$6:$Q$66,2,-1)))))</f>
        <v>50</v>
      </c>
      <c r="P60" s="396" t="s">
        <v>111</v>
      </c>
      <c r="Q60" s="429" t="str">
        <f>IF(ISBLANK(P60),"",IF(F60&gt;=9,IF(G60="М",IF(E60&lt;=16,VLOOKUP(P60,'Таблица юноши'!$B$4:$C$54,2,-1),VLOOKUP(P60,'Таблица юноши'!$D$4:$E$54,2,-1)),IF(E60&lt;=16,VLOOKUP(P60,'Таблица девушки'!$H$5:$I$55,2,-1),VLOOKUP(P60,'Таблица девушки'!$J$5:$K$55,2,-1))),"Х"))</f>
        <v>Х</v>
      </c>
      <c r="R60" s="458">
        <v>198</v>
      </c>
      <c r="S60" s="442">
        <f>IF(ISBLANK(R60),"",IF(G60="М",IF(E60&lt;=13,VLOOKUP(R60,'Таблица юноши'!$R$4:$S$65,2,-1),IF(E60&lt;=15,VLOOKUP(R60,'Таблица юноши'!$T$4:$U$65,2,-1),VLOOKUP(R60,'Таблица юноши'!$V$4:$W$65,2,-1))),IF(E60&lt;=13,VLOOKUP(R60,'Таблица девушки'!$R$5:$S$66,2,-1),IF(E60&lt;=15,VLOOKUP(R60,'Таблица девушки'!$T$5:$U$66,2,-1),VLOOKUP(R60,'Таблица девушки'!$V$5:$W$66,2,-1)))))</f>
        <v>29</v>
      </c>
      <c r="T60" s="396">
        <v>18</v>
      </c>
      <c r="U60" s="429">
        <f>IF(ISBLANK(T60),"",IF(G60="М",IF(E60&lt;=13,VLOOKUP(T60,'Таблица юноши'!$X$4:$Y$30,2,-1),IF(E60&lt;=15,VLOOKUP(T60,'Таблица юноши'!$Z$4:$AA$35,2,-1),VLOOKUP(T60,'Таблица юноши'!$AB$4:$AC$40,2,-1))),IF(E60&lt;=13,VLOOKUP(T60,'Таблица девушки'!$X$5:$Y$56,2,-1),IF(E60&lt;=15,VLOOKUP(T60,'Таблица девушки'!$Z$5:$AA$56,2,-1),VLOOKUP(T60,'Таблица девушки'!$AB$5:$AC$56,2,-1)))))</f>
        <v>34</v>
      </c>
      <c r="V60" s="396">
        <f t="shared" si="0"/>
        <v>152</v>
      </c>
      <c r="W60" s="498">
        <f>'Юноши '!W31</f>
        <v>39</v>
      </c>
      <c r="X60" s="713">
        <f>SUM(V60:V66)</f>
        <v>1447</v>
      </c>
      <c r="Y60" s="714"/>
      <c r="Z60" s="705">
        <f>SUM(V60:V73)</f>
        <v>3035</v>
      </c>
      <c r="AA60" s="715">
        <f t="shared" ref="AA60" si="11">IFERROR(_xlfn.RANK.EQ(Z60,$Z$4:$Z$101,0),"")</f>
        <v>1</v>
      </c>
    </row>
    <row r="61" spans="1:27" x14ac:dyDescent="0.25">
      <c r="A61" s="400">
        <v>58</v>
      </c>
      <c r="B61" s="394" t="str">
        <f>B60</f>
        <v>Могилевская Область</v>
      </c>
      <c r="C61" s="388" t="s">
        <v>293</v>
      </c>
      <c r="D61" s="488">
        <v>40461</v>
      </c>
      <c r="E61" s="389">
        <f>IF(ISBLANK(D61),"",(DATEDIF(D61,'Условия заполнения'!$A$1:$A$1,"Y")))</f>
        <v>12</v>
      </c>
      <c r="F61" s="370">
        <v>6</v>
      </c>
      <c r="G61" s="430" t="str">
        <f>IF(ISBLANK(G60),"",G60)</f>
        <v>М</v>
      </c>
      <c r="H61" s="471">
        <v>5.0999999999999996</v>
      </c>
      <c r="I61" s="443">
        <f>IF(ISBLANK(H61),"",IF(G61="М",IF(E61&lt;=13,VLOOKUP(H61,'Таблица юноши'!$L$4:$M$24,2,-1),IF(E61&lt;=15,VLOOKUP(H61,'Таблица юноши'!$N$4:$O$24,2,-1),VLOOKUP(H61,'Таблица юноши'!$P$4:$Q$23,2,-1))),IF(E61&lt;=13,VLOOKUP(H61,'Таблица девушки'!$B$5:$C$25,2,-1),IF(E61&lt;=15,VLOOKUP(H61,'Таблица девушки'!$D$5:$E$27,2,-1),VLOOKUP(H61,'Таблица девушки'!$F$5:$G$26,2,-1)))))</f>
        <v>29</v>
      </c>
      <c r="J61" s="463">
        <v>3.33</v>
      </c>
      <c r="K61" s="430">
        <f>IF(ISBLANK(J61),"",IF(G61="М",IF(E61&lt;=13,VLOOKUP(J61,'Таблица юноши'!$AD$4:$AE$65,2,-1),IF(E61&lt;=15,VLOOKUP(J61,'Таблица юноши'!$AF$4:$AG$65,2,-1),VLOOKUP(J61,'Таблица юноши'!$AH$4:$AI$65,2,-1))),IF(E61&lt;=13,VLOOKUP(J61,'Таблица девушки'!$AD$4:$AE$65,2,-1),IF(E61&lt;=15,VLOOKUP(J61,'Таблица девушки'!$AF$4:$AG$65,2,-1),VLOOKUP(J61,'Таблица девушки'!$AH$4:$AI$65,2,-1)))))</f>
        <v>48</v>
      </c>
      <c r="L61" s="369"/>
      <c r="M61" s="370" t="str">
        <f>IF(ISBLANK(L61),"",IF(G61="М",IF(E61&lt;17,VLOOKUP(L61,'Таблица юноши'!#REF!,2,-1),VLOOKUP(L61,'Таблица юноши'!#REF!,2,-1)),IF(E61&lt;17,VLOOKUP(L61,'Таблица девушки'!#REF!,2,-1),VLOOKUP(L61,'Таблица девушки'!#REF!,2,-1))))</f>
        <v/>
      </c>
      <c r="N61" s="390" t="s">
        <v>353</v>
      </c>
      <c r="O61" s="443">
        <f>IF(ISBLANK(N61),"",IF(G61="М",IF(E61&lt;=13,VLOOKUP(N61,'Таблица юноши'!$F$4:$G$65,2,-1),IF(E61&lt;=15,VLOOKUP(N61,'Таблица юноши'!$H$5:$I$66,2,-1),VLOOKUP(N61,'Таблица юноши'!$J$5:$K$66,2,-1))),IF(E61&lt;=13,VLOOKUP(N61,'Таблица девушки'!$L$6:$M$66,2,-1),IF(E61&lt;=15,VLOOKUP(N61,'Таблица девушки'!$N$6:$O$66,2,-1),VLOOKUP(N61,'Таблица девушки'!$P$6:$Q$66,2,-1)))))</f>
        <v>41</v>
      </c>
      <c r="P61" s="400" t="s">
        <v>111</v>
      </c>
      <c r="Q61" s="430" t="str">
        <f>IF(ISBLANK(P61),"",IF(F61&gt;=9,IF(G61="М",IF(E61&lt;=16,VLOOKUP(P61,'Таблица юноши'!$B$4:$C$54,2,-1),VLOOKUP(P61,'Таблица юноши'!$D$4:$E$54,2,-1)),IF(E61&lt;=16,VLOOKUP(P61,'Таблица девушки'!$H$5:$I$55,2,-1),VLOOKUP(P61,'Таблица девушки'!$J$5:$K$55,2,-1))),"Х"))</f>
        <v>Х</v>
      </c>
      <c r="R61" s="453">
        <v>214</v>
      </c>
      <c r="S61" s="443">
        <f>IF(ISBLANK(R61),"",IF(G61="М",IF(E61&lt;=13,VLOOKUP(R61,'Таблица юноши'!$R$4:$S$65,2,-1),IF(E61&lt;=15,VLOOKUP(R61,'Таблица юноши'!$T$4:$U$65,2,-1),VLOOKUP(R61,'Таблица юноши'!$V$4:$W$65,2,-1))),IF(E61&lt;=13,VLOOKUP(R61,'Таблица девушки'!$R$5:$S$66,2,-1),IF(E61&lt;=15,VLOOKUP(R61,'Таблица девушки'!$T$5:$U$66,2,-1),VLOOKUP(R61,'Таблица девушки'!$V$5:$W$66,2,-1)))))</f>
        <v>37</v>
      </c>
      <c r="T61" s="400">
        <v>25</v>
      </c>
      <c r="U61" s="430">
        <f>IF(ISBLANK(T61),"",IF(G61="М",IF(E61&lt;=13,VLOOKUP(T61,'Таблица юноши'!$X$4:$Y$30,2,-1),IF(E61&lt;=15,VLOOKUP(T61,'Таблица юноши'!$Z$4:$AA$35,2,-1),VLOOKUP(T61,'Таблица юноши'!$AB$4:$AC$40,2,-1))),IF(E61&lt;=13,VLOOKUP(T61,'Таблица девушки'!$X$5:$Y$56,2,-1),IF(E61&lt;=15,VLOOKUP(T61,'Таблица девушки'!$Z$5:$AA$56,2,-1),VLOOKUP(T61,'Таблица девушки'!$AB$5:$AC$56,2,-1)))))</f>
        <v>60</v>
      </c>
      <c r="V61" s="400">
        <f t="shared" si="0"/>
        <v>215</v>
      </c>
      <c r="W61" s="499">
        <f>'Юноши '!W32</f>
        <v>28</v>
      </c>
      <c r="X61" s="711"/>
      <c r="Y61" s="712"/>
      <c r="Z61" s="706"/>
      <c r="AA61" s="716"/>
    </row>
    <row r="62" spans="1:27" x14ac:dyDescent="0.25">
      <c r="A62" s="400">
        <v>59</v>
      </c>
      <c r="B62" s="394" t="str">
        <f t="shared" ref="B62:B73" si="12">B61</f>
        <v>Могилевская Область</v>
      </c>
      <c r="C62" s="388" t="s">
        <v>294</v>
      </c>
      <c r="D62" s="488">
        <v>40050</v>
      </c>
      <c r="E62" s="389">
        <f>IF(ISBLANK(D62),"",(DATEDIF(D62,'Условия заполнения'!$A$1:$A$1,"Y")))</f>
        <v>13</v>
      </c>
      <c r="F62" s="370">
        <v>7</v>
      </c>
      <c r="G62" s="430" t="str">
        <f>IF(ISBLANK(G61),"",G61)</f>
        <v>М</v>
      </c>
      <c r="H62" s="471">
        <v>4.5999999999999996</v>
      </c>
      <c r="I62" s="443">
        <f>IF(ISBLANK(H62),"",IF(G62="М",IF(E62&lt;=13,VLOOKUP(H62,'Таблица юноши'!$L$4:$M$24,2,-1),IF(E62&lt;=15,VLOOKUP(H62,'Таблица юноши'!$N$4:$O$24,2,-1),VLOOKUP(H62,'Таблица юноши'!$P$4:$Q$23,2,-1))),IF(E62&lt;=13,VLOOKUP(H62,'Таблица девушки'!$B$5:$C$25,2,-1),IF(E62&lt;=15,VLOOKUP(H62,'Таблица девушки'!$D$5:$E$27,2,-1),VLOOKUP(H62,'Таблица девушки'!$F$5:$G$26,2,-1)))))</f>
        <v>45</v>
      </c>
      <c r="J62" s="463">
        <v>3.13</v>
      </c>
      <c r="K62" s="430">
        <f>IF(ISBLANK(J62),"",IF(G62="М",IF(E62&lt;=13,VLOOKUP(J62,'Таблица юноши'!$AD$4:$AE$65,2,-1),IF(E62&lt;=15,VLOOKUP(J62,'Таблица юноши'!$AF$4:$AG$65,2,-1),VLOOKUP(J62,'Таблица юноши'!$AH$4:$AI$65,2,-1))),IF(E62&lt;=13,VLOOKUP(J62,'Таблица девушки'!$AD$4:$AE$65,2,-1),IF(E62&lt;=15,VLOOKUP(J62,'Таблица девушки'!$AF$4:$AG$65,2,-1),VLOOKUP(J62,'Таблица девушки'!$AH$4:$AI$65,2,-1)))))</f>
        <v>58</v>
      </c>
      <c r="L62" s="369"/>
      <c r="M62" s="370"/>
      <c r="N62" s="390" t="s">
        <v>354</v>
      </c>
      <c r="O62" s="443">
        <f>IF(ISBLANK(N62),"",IF(G62="М",IF(E62&lt;=13,VLOOKUP(N62,'Таблица юноши'!$F$4:$G$65,2,-1),IF(E62&lt;=15,VLOOKUP(N62,'Таблица юноши'!$H$5:$I$66,2,-1),VLOOKUP(N62,'Таблица юноши'!$J$5:$K$66,2,-1))),IF(E62&lt;=13,VLOOKUP(N62,'Таблица девушки'!$L$6:$M$66,2,-1),IF(E62&lt;=15,VLOOKUP(N62,'Таблица девушки'!$N$6:$O$66,2,-1),VLOOKUP(N62,'Таблица девушки'!$P$6:$Q$66,2,-1)))))</f>
        <v>48</v>
      </c>
      <c r="P62" s="400" t="s">
        <v>111</v>
      </c>
      <c r="Q62" s="430" t="str">
        <f>IF(ISBLANK(P62),"",IF(F62&gt;=9,IF(G62="М",IF(E62&lt;=16,VLOOKUP(P62,'Таблица юноши'!$B$4:$C$54,2,-1),VLOOKUP(P62,'Таблица юноши'!$D$4:$E$54,2,-1)),IF(E62&lt;=16,VLOOKUP(P62,'Таблица девушки'!$H$5:$I$55,2,-1),VLOOKUP(P62,'Таблица девушки'!$J$5:$K$55,2,-1))),"Х"))</f>
        <v>Х</v>
      </c>
      <c r="R62" s="453">
        <v>226</v>
      </c>
      <c r="S62" s="443">
        <f>IF(ISBLANK(R62),"",IF(G62="М",IF(E62&lt;=13,VLOOKUP(R62,'Таблица юноши'!$R$4:$S$65,2,-1),IF(E62&lt;=15,VLOOKUP(R62,'Таблица юноши'!$T$4:$U$65,2,-1),VLOOKUP(R62,'Таблица юноши'!$V$4:$W$65,2,-1))),IF(E62&lt;=13,VLOOKUP(R62,'Таблица девушки'!$R$5:$S$66,2,-1),IF(E62&lt;=15,VLOOKUP(R62,'Таблица девушки'!$T$5:$U$66,2,-1),VLOOKUP(R62,'Таблица девушки'!$V$5:$W$66,2,-1)))))</f>
        <v>43</v>
      </c>
      <c r="T62" s="400">
        <v>25</v>
      </c>
      <c r="U62" s="430">
        <f>IF(ISBLANK(T62),"",IF(G62="М",IF(E62&lt;=13,VLOOKUP(T62,'Таблица юноши'!$X$4:$Y$30,2,-1),IF(E62&lt;=15,VLOOKUP(T62,'Таблица юноши'!$Z$4:$AA$35,2,-1),VLOOKUP(T62,'Таблица юноши'!$AB$4:$AC$40,2,-1))),IF(E62&lt;=13,VLOOKUP(T62,'Таблица девушки'!$X$5:$Y$56,2,-1),IF(E62&lt;=15,VLOOKUP(T62,'Таблица девушки'!$Z$5:$AA$56,2,-1),VLOOKUP(T62,'Таблица девушки'!$AB$5:$AC$56,2,-1)))))</f>
        <v>60</v>
      </c>
      <c r="V62" s="400">
        <f t="shared" si="0"/>
        <v>254</v>
      </c>
      <c r="W62" s="499"/>
      <c r="X62" s="711"/>
      <c r="Y62" s="712"/>
      <c r="Z62" s="706"/>
      <c r="AA62" s="716"/>
    </row>
    <row r="63" spans="1:27" x14ac:dyDescent="0.25">
      <c r="A63" s="400">
        <v>60</v>
      </c>
      <c r="B63" s="394" t="str">
        <f t="shared" si="12"/>
        <v>Могилевская Область</v>
      </c>
      <c r="C63" s="388" t="s">
        <v>295</v>
      </c>
      <c r="D63" s="488">
        <v>39932</v>
      </c>
      <c r="E63" s="389">
        <f>IF(ISBLANK(D63),"",(DATEDIF(D63,'Условия заполнения'!$A$1:$A$1,"Y")))</f>
        <v>13</v>
      </c>
      <c r="F63" s="370">
        <v>8</v>
      </c>
      <c r="G63" s="430" t="str">
        <f>IF(ISBLANK(G61),"",G61)</f>
        <v>М</v>
      </c>
      <c r="H63" s="471">
        <v>4.5999999999999996</v>
      </c>
      <c r="I63" s="443">
        <f>IF(ISBLANK(H63),"",IF(G63="М",IF(E63&lt;=13,VLOOKUP(H63,'Таблица юноши'!$L$4:$M$24,2,-1),IF(E63&lt;=15,VLOOKUP(H63,'Таблица юноши'!$N$4:$O$24,2,-1),VLOOKUP(H63,'Таблица юноши'!$P$4:$Q$23,2,-1))),IF(E63&lt;=13,VLOOKUP(H63,'Таблица девушки'!$B$5:$C$25,2,-1),IF(E63&lt;=15,VLOOKUP(H63,'Таблица девушки'!$D$5:$E$27,2,-1),VLOOKUP(H63,'Таблица девушки'!$F$5:$G$26,2,-1)))))</f>
        <v>45</v>
      </c>
      <c r="J63" s="463">
        <v>3.32</v>
      </c>
      <c r="K63" s="430">
        <f>IF(ISBLANK(J63),"",IF(G63="М",IF(E63&lt;=13,VLOOKUP(J63,'Таблица юноши'!$AD$4:$AE$65,2,-1),IF(E63&lt;=15,VLOOKUP(J63,'Таблица юноши'!$AF$4:$AG$65,2,-1),VLOOKUP(J63,'Таблица юноши'!$AH$4:$AI$65,2,-1))),IF(E63&lt;=13,VLOOKUP(J63,'Таблица девушки'!$AD$4:$AE$65,2,-1),IF(E63&lt;=15,VLOOKUP(J63,'Таблица девушки'!$AF$4:$AG$65,2,-1),VLOOKUP(J63,'Таблица девушки'!$AH$4:$AI$65,2,-1)))))</f>
        <v>49</v>
      </c>
      <c r="L63" s="369"/>
      <c r="M63" s="370" t="str">
        <f>IF(ISBLANK(L63),"",IF(G63="М",IF(E63&lt;17,VLOOKUP(L63,'Таблица юноши'!#REF!,2,-1),VLOOKUP(L63,'Таблица юноши'!#REF!,2,-1)),IF(E63&lt;17,VLOOKUP(L63,'Таблица девушки'!#REF!,2,-1),VLOOKUP(L63,'Таблица девушки'!#REF!,2,-1))))</f>
        <v/>
      </c>
      <c r="N63" s="390" t="s">
        <v>355</v>
      </c>
      <c r="O63" s="443">
        <f>IF(ISBLANK(N63),"",IF(G63="М",IF(E63&lt;=13,VLOOKUP(N63,'Таблица юноши'!$F$4:$G$65,2,-1),IF(E63&lt;=15,VLOOKUP(N63,'Таблица юноши'!$H$5:$I$66,2,-1),VLOOKUP(N63,'Таблица юноши'!$J$5:$K$66,2,-1))),IF(E63&lt;=13,VLOOKUP(N63,'Таблица девушки'!$L$6:$M$66,2,-1),IF(E63&lt;=15,VLOOKUP(N63,'Таблица девушки'!$N$6:$O$66,2,-1),VLOOKUP(N63,'Таблица девушки'!$P$6:$Q$66,2,-1)))))</f>
        <v>53</v>
      </c>
      <c r="P63" s="400" t="s">
        <v>111</v>
      </c>
      <c r="Q63" s="430" t="str">
        <f>IF(ISBLANK(P63),"",IF(F63&gt;=9,IF(G63="М",IF(E63&lt;=16,VLOOKUP(P63,'Таблица юноши'!$B$4:$C$54,2,-1),VLOOKUP(P63,'Таблица юноши'!$D$4:$E$54,2,-1)),IF(E63&lt;=16,VLOOKUP(P63,'Таблица девушки'!$H$5:$I$55,2,-1),VLOOKUP(P63,'Таблица девушки'!$J$5:$K$55,2,-1))),"Х"))</f>
        <v>Х</v>
      </c>
      <c r="R63" s="453">
        <v>243</v>
      </c>
      <c r="S63" s="443">
        <f>IF(ISBLANK(R63),"",IF(G63="М",IF(E63&lt;=13,VLOOKUP(R63,'Таблица юноши'!$R$4:$S$65,2,-1),IF(E63&lt;=15,VLOOKUP(R63,'Таблица юноши'!$T$4:$U$65,2,-1),VLOOKUP(R63,'Таблица юноши'!$V$4:$W$65,2,-1))),IF(E63&lt;=13,VLOOKUP(R63,'Таблица девушки'!$R$5:$S$66,2,-1),IF(E63&lt;=15,VLOOKUP(R63,'Таблица девушки'!$T$5:$U$66,2,-1),VLOOKUP(R63,'Таблица девушки'!$V$5:$W$66,2,-1)))))</f>
        <v>51</v>
      </c>
      <c r="T63" s="400">
        <v>25</v>
      </c>
      <c r="U63" s="430">
        <f>IF(ISBLANK(T63),"",IF(G63="М",IF(E63&lt;=13,VLOOKUP(T63,'Таблица юноши'!$X$4:$Y$30,2,-1),IF(E63&lt;=15,VLOOKUP(T63,'Таблица юноши'!$Z$4:$AA$35,2,-1),VLOOKUP(T63,'Таблица юноши'!$AB$4:$AC$40,2,-1))),IF(E63&lt;=13,VLOOKUP(T63,'Таблица девушки'!$X$5:$Y$56,2,-1),IF(E63&lt;=15,VLOOKUP(T63,'Таблица девушки'!$Z$5:$AA$56,2,-1),VLOOKUP(T63,'Таблица девушки'!$AB$5:$AC$56,2,-1)))))</f>
        <v>60</v>
      </c>
      <c r="V63" s="400">
        <f t="shared" si="0"/>
        <v>258</v>
      </c>
      <c r="W63" s="499">
        <f>'Юноши '!W33</f>
        <v>12</v>
      </c>
      <c r="X63" s="711"/>
      <c r="Y63" s="712"/>
      <c r="Z63" s="706"/>
      <c r="AA63" s="716"/>
    </row>
    <row r="64" spans="1:27" x14ac:dyDescent="0.25">
      <c r="A64" s="400">
        <v>61</v>
      </c>
      <c r="B64" s="394" t="str">
        <f t="shared" si="12"/>
        <v>Могилевская Область</v>
      </c>
      <c r="C64" s="388" t="s">
        <v>296</v>
      </c>
      <c r="D64" s="488">
        <v>39401</v>
      </c>
      <c r="E64" s="389">
        <f>IF(ISBLANK(D64),"",(DATEDIF(D64,'Условия заполнения'!$A$1:$A$1,"Y")))</f>
        <v>15</v>
      </c>
      <c r="F64" s="370">
        <v>9</v>
      </c>
      <c r="G64" s="430" t="str">
        <f>IF(ISBLANK(G63),"",G63)</f>
        <v>М</v>
      </c>
      <c r="H64" s="471">
        <v>4</v>
      </c>
      <c r="I64" s="443">
        <f>IF(ISBLANK(H64),"",IF(G64="М",IF(E64&lt;=13,VLOOKUP(H64,'Таблица юноши'!$L$4:$M$24,2,-1),IF(E64&lt;=15,VLOOKUP(H64,'Таблица юноши'!$N$4:$O$24,2,-1),VLOOKUP(H64,'Таблица юноши'!$P$4:$Q$23,2,-1))),IF(E64&lt;=13,VLOOKUP(H64,'Таблица девушки'!$B$5:$C$25,2,-1),IF(E64&lt;=15,VLOOKUP(H64,'Таблица девушки'!$D$5:$E$27,2,-1),VLOOKUP(H64,'Таблица девушки'!$F$5:$G$26,2,-1)))))</f>
        <v>60</v>
      </c>
      <c r="J64" s="463">
        <v>4.5199999999999996</v>
      </c>
      <c r="K64" s="430">
        <f>IF(ISBLANK(J64),"",IF(G64="М",IF(E64&lt;=13,VLOOKUP(J64,'Таблица юноши'!$AD$4:$AE$65,2,-1),IF(E64&lt;=15,VLOOKUP(J64,'Таблица юноши'!$AF$4:$AG$65,2,-1),VLOOKUP(J64,'Таблица юноши'!$AH$4:$AI$65,2,-1))),IF(E64&lt;=13,VLOOKUP(J64,'Таблица девушки'!$AD$4:$AE$65,2,-1),IF(E64&lt;=15,VLOOKUP(J64,'Таблица девушки'!$AF$4:$AG$65,2,-1),VLOOKUP(J64,'Таблица девушки'!$AH$4:$AI$65,2,-1)))))</f>
        <v>56</v>
      </c>
      <c r="L64" s="369"/>
      <c r="M64" s="370" t="str">
        <f>IF(ISBLANK(L64),"",IF(G64="М",IF(E64&lt;17,VLOOKUP(L64,'Таблица юноши'!#REF!,2,-1),VLOOKUP(L64,'Таблица юноши'!#REF!,2,-1)),IF(E64&lt;17,VLOOKUP(L64,'Таблица девушки'!#REF!,2,-1),VLOOKUP(L64,'Таблица девушки'!#REF!,2,-1))))</f>
        <v/>
      </c>
      <c r="N64" s="390" t="s">
        <v>317</v>
      </c>
      <c r="O64" s="443">
        <f>IF(ISBLANK(N64),"",IF(G64="М",IF(E64&lt;=13,VLOOKUP(N64,'Таблица юноши'!$F$4:$G$65,2,-1),IF(E64&lt;=15,VLOOKUP(N64,'Таблица юноши'!$H$5:$I$66,2,-1),VLOOKUP(N64,'Таблица юноши'!$J$5:$K$66,2,-1))),IF(E64&lt;=13,VLOOKUP(N64,'Таблица девушки'!$L$6:$M$66,2,-1),IF(E64&lt;=15,VLOOKUP(N64,'Таблица девушки'!$N$6:$O$66,2,-1),VLOOKUP(N64,'Таблица девушки'!$P$6:$Q$66,2,-1)))))</f>
        <v>55</v>
      </c>
      <c r="P64" s="400">
        <v>34</v>
      </c>
      <c r="Q64" s="430">
        <f>IF(ISBLANK(P64),"",IF(F64&gt;=9,IF(G64="М",IF(E64&lt;=16,VLOOKUP(P64,'Таблица юноши'!$B$4:$C$54,2,-1),VLOOKUP(P64,'Таблица юноши'!$D$4:$E$54,2,-1)),IF(E64&lt;=16,VLOOKUP(P64,'Таблица девушки'!$H$5:$I$55,2,-1),VLOOKUP(P64,'Таблица девушки'!$J$5:$K$55,2,-1))),"Х"))</f>
        <v>34</v>
      </c>
      <c r="R64" s="453">
        <v>0</v>
      </c>
      <c r="S64" s="443">
        <v>0</v>
      </c>
      <c r="T64" s="400">
        <v>28</v>
      </c>
      <c r="U64" s="430">
        <f>IF(ISBLANK(T64),"",IF(G64="М",IF(E64&lt;=13,VLOOKUP(T64,'Таблица юноши'!$X$4:$Y$30,2,-1),IF(E64&lt;=15,VLOOKUP(T64,'Таблица юноши'!$Z$4:$AA$35,2,-1),VLOOKUP(T64,'Таблица юноши'!$AB$4:$AC$40,2,-1))),IF(E64&lt;=13,VLOOKUP(T64,'Таблица девушки'!$X$5:$Y$56,2,-1),IF(E64&lt;=15,VLOOKUP(T64,'Таблица девушки'!$Z$5:$AA$56,2,-1),VLOOKUP(T64,'Таблица девушки'!$AB$5:$AC$56,2,-1)))))</f>
        <v>54</v>
      </c>
      <c r="V64" s="400">
        <f t="shared" si="0"/>
        <v>259</v>
      </c>
      <c r="W64" s="499">
        <f>'Юноши '!W34</f>
        <v>10</v>
      </c>
      <c r="X64" s="711"/>
      <c r="Y64" s="712"/>
      <c r="Z64" s="706"/>
      <c r="AA64" s="716"/>
    </row>
    <row r="65" spans="1:27" ht="19.5" thickBot="1" x14ac:dyDescent="0.3">
      <c r="A65" s="400">
        <v>62</v>
      </c>
      <c r="B65" s="394" t="str">
        <f t="shared" si="12"/>
        <v>Могилевская Область</v>
      </c>
      <c r="C65" s="388" t="s">
        <v>297</v>
      </c>
      <c r="D65" s="488">
        <v>39303</v>
      </c>
      <c r="E65" s="389">
        <f>IF(ISBLANK(D65),"",(DATEDIF(D65,'Условия заполнения'!$A$1:$A$1,"Y")))</f>
        <v>15</v>
      </c>
      <c r="F65" s="370">
        <v>10</v>
      </c>
      <c r="G65" s="430" t="str">
        <f>IF(ISBLANK(G64),"",G64)</f>
        <v>М</v>
      </c>
      <c r="H65" s="471">
        <v>4.0999999999999996</v>
      </c>
      <c r="I65" s="443">
        <f>IF(ISBLANK(H65),"",IF(G65="М",IF(E65&lt;=13,VLOOKUP(H65,'Таблица юноши'!$L$4:$M$24,2,-1),IF(E65&lt;=15,VLOOKUP(H65,'Таблица юноши'!$N$4:$O$24,2,-1),VLOOKUP(H65,'Таблица юноши'!$P$4:$Q$23,2,-1))),IF(E65&lt;=13,VLOOKUP(H65,'Таблица девушки'!$B$5:$C$25,2,-1),IF(E65&lt;=15,VLOOKUP(H65,'Таблица девушки'!$D$5:$E$27,2,-1),VLOOKUP(H65,'Таблица девушки'!$F$5:$G$26,2,-1)))))</f>
        <v>58</v>
      </c>
      <c r="J65" s="463">
        <v>5.21</v>
      </c>
      <c r="K65" s="430">
        <f>IF(ISBLANK(J65),"",IF(G65="М",IF(E65&lt;=13,VLOOKUP(J65,'Таблица юноши'!$AD$4:$AE$65,2,-1),IF(E65&lt;=15,VLOOKUP(J65,'Таблица юноши'!$AF$4:$AG$65,2,-1),VLOOKUP(J65,'Таблица юноши'!$AH$4:$AI$65,2,-1))),IF(E65&lt;=13,VLOOKUP(J65,'Таблица девушки'!$AD$4:$AE$65,2,-1),IF(E65&lt;=15,VLOOKUP(J65,'Таблица девушки'!$AF$4:$AG$65,2,-1),VLOOKUP(J65,'Таблица девушки'!$AH$4:$AI$65,2,-1)))))</f>
        <v>45</v>
      </c>
      <c r="L65" s="369"/>
      <c r="M65" s="370" t="str">
        <f>IF(ISBLANK(L65),"",IF(G65="М",IF(E65&lt;17,VLOOKUP(L65,'Таблица юноши'!#REF!,2,-1),VLOOKUP(L65,'Таблица юноши'!#REF!,2,-1)),IF(E65&lt;17,VLOOKUP(L65,'Таблица девушки'!#REF!,2,-1),VLOOKUP(L65,'Таблица девушки'!#REF!,2,-1))))</f>
        <v/>
      </c>
      <c r="N65" s="390" t="s">
        <v>356</v>
      </c>
      <c r="O65" s="443">
        <f>IF(ISBLANK(N65),"",IF(G65="М",IF(E65&lt;=13,VLOOKUP(N65,'Таблица юноши'!$F$4:$G$65,2,-1),IF(E65&lt;=15,VLOOKUP(N65,'Таблица юноши'!$H$5:$I$66,2,-1),VLOOKUP(N65,'Таблица юноши'!$J$5:$K$66,2,-1))),IF(E65&lt;=13,VLOOKUP(N65,'Таблица девушки'!$L$6:$M$66,2,-1),IF(E65&lt;=15,VLOOKUP(N65,'Таблица девушки'!$N$6:$O$66,2,-1),VLOOKUP(N65,'Таблица девушки'!$P$6:$Q$66,2,-1)))))</f>
        <v>55</v>
      </c>
      <c r="P65" s="400">
        <v>34</v>
      </c>
      <c r="Q65" s="430">
        <f>IF(ISBLANK(P65),"",IF(F65&gt;=9,IF(G65="М",IF(E65&lt;=16,VLOOKUP(P65,'Таблица юноши'!$B$4:$C$54,2,-1),VLOOKUP(P65,'Таблица юноши'!$D$4:$E$54,2,-1)),IF(E65&lt;=16,VLOOKUP(P65,'Таблица девушки'!$H$5:$I$55,2,-1),VLOOKUP(P65,'Таблица девушки'!$J$5:$K$55,2,-1))),"Х"))</f>
        <v>34</v>
      </c>
      <c r="R65" s="453">
        <v>272</v>
      </c>
      <c r="S65" s="443">
        <f>IF(ISBLANK(R65),"",IF(G65="М",IF(E65&lt;=13,VLOOKUP(R65,'Таблица юноши'!$R$4:$S$65,2,-1),IF(E65&lt;=15,VLOOKUP(R65,'Таблица юноши'!$T$4:$U$65,2,-1),VLOOKUP(R65,'Таблица юноши'!$V$4:$W$65,2,-1))),IF(E65&lt;=13,VLOOKUP(R65,'Таблица девушки'!$R$5:$S$66,2,-1),IF(E65&lt;=15,VLOOKUP(R65,'Таблица девушки'!$T$5:$U$66,2,-1),VLOOKUP(R65,'Таблица девушки'!$V$5:$W$66,2,-1)))))</f>
        <v>60</v>
      </c>
      <c r="T65" s="400">
        <v>29</v>
      </c>
      <c r="U65" s="430">
        <f>IF(ISBLANK(T65),"",IF(G65="М",IF(E65&lt;=13,VLOOKUP(T65,'Таблица юноши'!$X$4:$Y$30,2,-1),IF(E65&lt;=15,VLOOKUP(T65,'Таблица юноши'!$Z$4:$AA$35,2,-1),VLOOKUP(T65,'Таблица юноши'!$AB$4:$AC$40,2,-1))),IF(E65&lt;=13,VLOOKUP(T65,'Таблица девушки'!$X$5:$Y$56,2,-1),IF(E65&lt;=15,VLOOKUP(T65,'Таблица девушки'!$Z$5:$AA$56,2,-1),VLOOKUP(T65,'Таблица девушки'!$AB$5:$AC$56,2,-1)))))</f>
        <v>57</v>
      </c>
      <c r="V65" s="400">
        <f t="shared" si="0"/>
        <v>309</v>
      </c>
      <c r="W65" s="499">
        <f>'Юноши '!W35</f>
        <v>9</v>
      </c>
      <c r="X65" s="711"/>
      <c r="Y65" s="712"/>
      <c r="Z65" s="706"/>
      <c r="AA65" s="716"/>
    </row>
    <row r="66" spans="1:27" ht="19.5" hidden="1" thickBot="1" x14ac:dyDescent="0.3">
      <c r="A66" s="438">
        <v>63</v>
      </c>
      <c r="B66" s="437" t="str">
        <f t="shared" si="12"/>
        <v>Могилевская Область</v>
      </c>
      <c r="C66" s="482"/>
      <c r="D66" s="494"/>
      <c r="E66" s="410" t="str">
        <f>IF(ISBLANK(D66),"",(DATEDIF(D66,'Условия заполнения'!$A$1:$A$1,"Y")))</f>
        <v/>
      </c>
      <c r="F66" s="387">
        <v>11</v>
      </c>
      <c r="G66" s="450" t="str">
        <f>IF(ISBLANK(G65),"",G65)</f>
        <v>М</v>
      </c>
      <c r="H66" s="472"/>
      <c r="I66" s="444" t="str">
        <f>IF(ISBLANK(H66),"",IF(G66="М",IF(E66&lt;=13,VLOOKUP(H66,'Таблица юноши'!$L$4:$M$24,2,-1),IF(E66&lt;=15,VLOOKUP(H66,'Таблица юноши'!$N$4:$O$24,2,-1),VLOOKUP(H66,'Таблица юноши'!$P$4:$Q$23,2,-1))),IF(E66&lt;=13,VLOOKUP(H66,'Таблица девушки'!$B$5:$C$25,2,-1),IF(E66&lt;=15,VLOOKUP(H66,'Таблица девушки'!$D$5:$E$27,2,-1),VLOOKUP(H66,'Таблица девушки'!$F$5:$G$26,2,-1)))))</f>
        <v/>
      </c>
      <c r="J66" s="464"/>
      <c r="K66" s="450" t="str">
        <f>IF(ISBLANK(J66),"",IF(G66="М",IF(E66&lt;=13,VLOOKUP(J66,'Таблица юноши'!$AD$4:$AE$65,2,-1),IF(E66&lt;=15,VLOOKUP(J66,'Таблица юноши'!$AF$4:$AG$65,2,-1),VLOOKUP(J66,'Таблица юноши'!$AH$4:$AI$65,2,-1))),IF(E66&lt;=13,VLOOKUP(J66,'Таблица девушки'!$AD$4:$AE$65,2,-1),IF(E66&lt;=15,VLOOKUP(J66,'Таблица девушки'!$AF$4:$AG$65,2,-1),VLOOKUP(J66,'Таблица девушки'!$AH$4:$AI$65,2,-1)))))</f>
        <v/>
      </c>
      <c r="L66" s="386"/>
      <c r="M66" s="387" t="str">
        <f>IF(ISBLANK(L66),"",IF(G66="М",IF(E66&lt;17,VLOOKUP(L66,'Таблица юноши'!#REF!,2,-1),VLOOKUP(L66,'Таблица юноши'!#REF!,2,-1)),IF(E66&lt;17,VLOOKUP(L66,'Таблица девушки'!#REF!,2,-1),VLOOKUP(L66,'Таблица девушки'!#REF!,2,-1))))</f>
        <v/>
      </c>
      <c r="N66" s="411"/>
      <c r="O66" s="444" t="str">
        <f>IF(ISBLANK(N66),"",IF(G66="М",IF(E66&lt;=13,VLOOKUP(N66,'Таблица юноши'!$F$4:$G$65,2,-1),IF(E66&lt;=15,VLOOKUP(N66,'Таблица юноши'!$H$5:$I$66,2,-1),VLOOKUP(N66,'Таблица юноши'!$J$5:$K$66,2,-1))),IF(E66&lt;=13,VLOOKUP(N66,'Таблица девушки'!$L$6:$M$66,2,-1),IF(E66&lt;=15,VLOOKUP(N66,'Таблица девушки'!$N$6:$O$66,2,-1),VLOOKUP(N66,'Таблица девушки'!$P$6:$Q$66,2,-1)))))</f>
        <v/>
      </c>
      <c r="P66" s="438"/>
      <c r="Q66" s="450" t="str">
        <f>IF(ISBLANK(P66),"",IF(F66&gt;=9,IF(G66="М",IF(E66&lt;=16,VLOOKUP(P66,'Таблица юноши'!$B$4:$C$54,2,-1),VLOOKUP(P66,'Таблица юноши'!$D$4:$E$54,2,-1)),IF(E66&lt;=16,VLOOKUP(P66,'Таблица девушки'!$H$5:$I$55,2,-1),VLOOKUP(P66,'Таблица девушки'!$J$5:$K$55,2,-1))),"Х"))</f>
        <v/>
      </c>
      <c r="R66" s="454"/>
      <c r="S66" s="444" t="str">
        <f>IF(ISBLANK(R66),"",IF(G66="М",IF(E66&lt;=13,VLOOKUP(R66,'Таблица юноши'!$R$4:$S$65,2,-1),IF(E66&lt;=15,VLOOKUP(R66,'Таблица юноши'!$T$4:$U$65,2,-1),VLOOKUP(R66,'Таблица юноши'!$V$4:$W$65,2,-1))),IF(E66&lt;=13,VLOOKUP(R66,'Таблица девушки'!$R$5:$S$66,2,-1),IF(E66&lt;=15,VLOOKUP(R66,'Таблица девушки'!$T$5:$U$66,2,-1),VLOOKUP(R66,'Таблица девушки'!$V$5:$W$66,2,-1)))))</f>
        <v/>
      </c>
      <c r="T66" s="438"/>
      <c r="U66" s="450" t="str">
        <f>IF(ISBLANK(T66),"",IF(G66="М",IF(E66&lt;=13,VLOOKUP(T66,'Таблица юноши'!$X$4:$Y$30,2,-1),IF(E66&lt;=15,VLOOKUP(T66,'Таблица юноши'!$Z$4:$AA$35,2,-1),VLOOKUP(T66,'Таблица юноши'!$AB$4:$AC$40,2,-1))),IF(E66&lt;=13,VLOOKUP(T66,'Таблица девушки'!$X$5:$Y$56,2,-1),IF(E66&lt;=15,VLOOKUP(T66,'Таблица девушки'!$Z$5:$AA$56,2,-1),VLOOKUP(T66,'Таблица девушки'!$AB$5:$AC$56,2,-1)))))</f>
        <v/>
      </c>
      <c r="V66" s="438">
        <f t="shared" si="0"/>
        <v>0</v>
      </c>
      <c r="W66" s="499">
        <f>'Юноши '!W36</f>
        <v>1</v>
      </c>
      <c r="X66" s="711"/>
      <c r="Y66" s="712"/>
      <c r="Z66" s="706"/>
      <c r="AA66" s="716"/>
    </row>
    <row r="67" spans="1:27" x14ac:dyDescent="0.25">
      <c r="A67" s="412">
        <v>64</v>
      </c>
      <c r="B67" s="413" t="str">
        <f t="shared" si="12"/>
        <v>Могилевская Область</v>
      </c>
      <c r="C67" s="413" t="s">
        <v>298</v>
      </c>
      <c r="D67" s="495">
        <v>40867</v>
      </c>
      <c r="E67" s="414">
        <f>IF(ISBLANK(D67),"",(DATEDIF(D67,'Условия заполнения'!$A$1:$A$1,"Y")))</f>
        <v>11</v>
      </c>
      <c r="F67" s="383">
        <v>5</v>
      </c>
      <c r="G67" s="416" t="s">
        <v>30</v>
      </c>
      <c r="H67" s="473">
        <v>4.8</v>
      </c>
      <c r="I67" s="445">
        <f>IF(ISBLANK(H67),"",IF(G67="М",IF(E67&lt;=13,VLOOKUP(H67,'Таблица юноши'!$L$4:$M$24,2,-1),IF(E67&lt;=15,VLOOKUP(H67,'Таблица юноши'!$N$4:$O$24,2,-1),VLOOKUP(H67,'Таблица юноши'!$P$4:$Q$23,2,-1))),IF(E67&lt;=13,VLOOKUP(H67,'Таблица девушки'!$B$5:$C$25,2,-1),IF(E67&lt;=15,VLOOKUP(H67,'Таблица девушки'!$D$5:$E$27,2,-1),VLOOKUP(H67,'Таблица девушки'!$F$5:$G$26,2,-1)))))</f>
        <v>50</v>
      </c>
      <c r="J67" s="465">
        <v>3.33</v>
      </c>
      <c r="K67" s="416">
        <f>IF(ISBLANK(J67),"",IF(G67="М",IF(E67&lt;=13,VLOOKUP(J67,'Таблица юноши'!$AD$4:$AE$65,2,-1),IF(E67&lt;=15,VLOOKUP(J67,'Таблица юноши'!$AF$4:$AG$65,2,-1),VLOOKUP(J67,'Таблица юноши'!$AH$4:$AI$65,2,-1))),IF(E67&lt;=13,VLOOKUP(J67,'Таблица девушки'!$AD$4:$AE$65,2,-1),IF(E67&lt;=15,VLOOKUP(J67,'Таблица девушки'!$AF$4:$AG$65,2,-1),VLOOKUP(J67,'Таблица девушки'!$AH$4:$AI$65,2,-1)))))</f>
        <v>53</v>
      </c>
      <c r="L67" s="382"/>
      <c r="M67" s="383" t="str">
        <f>IF(ISBLANK(L67),"",IF(G67="М",IF(E67&lt;17,VLOOKUP(L67,'Таблица юноши'!#REF!,2,-1),VLOOKUP(L67,'Таблица юноши'!#REF!,2,-1)),IF(E67&lt;17,VLOOKUP(L67,'Таблица девушки'!#REF!,2,-1),VLOOKUP(L67,'Таблица девушки'!#REF!,2,-1))))</f>
        <v/>
      </c>
      <c r="N67" s="415" t="s">
        <v>392</v>
      </c>
      <c r="O67" s="445">
        <f>IF(ISBLANK(N67),"",IF(G67="М",IF(E67&lt;=13,VLOOKUP(N67,'Таблица юноши'!$F$4:$G$65,2,-1),IF(E67&lt;=15,VLOOKUP(N67,'Таблица юноши'!$H$5:$I$66,2,-1),VLOOKUP(N67,'Таблица юноши'!$J$5:$K$66,2,-1))),IF(E67&lt;=13,VLOOKUP(N67,'Таблица девушки'!$L$6:$M$66,2,-1),IF(E67&lt;=15,VLOOKUP(N67,'Таблица девушки'!$N$6:$O$66,2,-1),VLOOKUP(N67,'Таблица девушки'!$P$6:$Q$66,2,-1)))))</f>
        <v>53</v>
      </c>
      <c r="P67" s="412" t="s">
        <v>111</v>
      </c>
      <c r="Q67" s="416" t="str">
        <f>IF(ISBLANK(P67),"",IF(F67&gt;=9,IF(G67="М",IF(E67&lt;=16,VLOOKUP(P67,'Таблица юноши'!$B$4:$C$54,2,-1),VLOOKUP(P67,'Таблица юноши'!$D$4:$E$54,2,-1)),IF(E67&lt;=16,VLOOKUP(P67,'Таблица девушки'!$H$5:$I$55,2,-1),VLOOKUP(P67,'Таблица девушки'!$J$5:$K$55,2,-1))),"Х"))</f>
        <v>Х</v>
      </c>
      <c r="R67" s="455">
        <v>201</v>
      </c>
      <c r="S67" s="445">
        <f>IF(ISBLANK(R67),"",IF(G67="М",IF(E67&lt;=13,VLOOKUP(R67,'Таблица юноши'!$R$4:$S$65,2,-1),IF(E67&lt;=15,VLOOKUP(R67,'Таблица юноши'!$T$4:$U$65,2,-1),VLOOKUP(R67,'Таблица юноши'!$V$4:$W$65,2,-1))),IF(E67&lt;=13,VLOOKUP(R67,'Таблица девушки'!$R$5:$S$66,2,-1),IF(E67&lt;=15,VLOOKUP(R67,'Таблица девушки'!$T$5:$U$66,2,-1),VLOOKUP(R67,'Таблица девушки'!$V$5:$W$66,2,-1)))))</f>
        <v>46</v>
      </c>
      <c r="T67" s="412">
        <v>50</v>
      </c>
      <c r="U67" s="416">
        <f>IF(ISBLANK(T67),"",IF(G67="М",IF(E67&lt;=13,VLOOKUP(T67,'Таблица юноши'!$X$4:$Y$30,2,-1),IF(E67&lt;=15,VLOOKUP(T67,'Таблица юноши'!$Z$4:$AA$35,2,-1),VLOOKUP(T67,'Таблица юноши'!$AB$4:$AC$40,2,-1))),IF(E67&lt;=13,VLOOKUP(T67,'Таблица девушки'!$X$5:$Y$56,2,-1),IF(E67&lt;=15,VLOOKUP(T67,'Таблица девушки'!$Z$5:$AA$56,2,-1),VLOOKUP(T67,'Таблица девушки'!$AB$5:$AC$56,2,-1)))))</f>
        <v>60</v>
      </c>
      <c r="V67" s="373">
        <f t="shared" si="0"/>
        <v>262</v>
      </c>
      <c r="W67" s="501"/>
      <c r="X67" s="711">
        <f>SUM(V67:V73)</f>
        <v>1588</v>
      </c>
      <c r="Y67" s="712"/>
      <c r="Z67" s="706"/>
      <c r="AA67" s="716"/>
    </row>
    <row r="68" spans="1:27" x14ac:dyDescent="0.25">
      <c r="A68" s="401">
        <v>65</v>
      </c>
      <c r="B68" s="395" t="str">
        <f t="shared" si="12"/>
        <v>Могилевская Область</v>
      </c>
      <c r="C68" s="391" t="s">
        <v>299</v>
      </c>
      <c r="D68" s="492">
        <v>40573</v>
      </c>
      <c r="E68" s="392">
        <f>IF(ISBLANK(D68),"",(DATEDIF(D68,'Условия заполнения'!$A$1:$A$1,"Y")))</f>
        <v>12</v>
      </c>
      <c r="F68" s="378">
        <v>6</v>
      </c>
      <c r="G68" s="417" t="str">
        <f>IF(ISBLANK(G67),"",G67)</f>
        <v>Ж</v>
      </c>
      <c r="H68" s="474">
        <v>4.8</v>
      </c>
      <c r="I68" s="446">
        <f>IF(ISBLANK(H68),"",IF(G68="М",IF(E68&lt;=13,VLOOKUP(H68,'Таблица юноши'!$L$4:$M$24,2,-1),IF(E68&lt;=15,VLOOKUP(H68,'Таблица юноши'!$N$4:$O$24,2,-1),VLOOKUP(H68,'Таблица юноши'!$P$4:$Q$23,2,-1))),IF(E68&lt;=13,VLOOKUP(H68,'Таблица девушки'!$B$5:$C$25,2,-1),IF(E68&lt;=15,VLOOKUP(H68,'Таблица девушки'!$D$5:$E$27,2,-1),VLOOKUP(H68,'Таблица девушки'!$F$5:$G$26,2,-1)))))</f>
        <v>50</v>
      </c>
      <c r="J68" s="466">
        <v>3.5</v>
      </c>
      <c r="K68" s="417">
        <f>IF(ISBLANK(J68),"",IF(G68="М",IF(E68&lt;=13,VLOOKUP(J68,'Таблица юноши'!$AD$4:$AE$65,2,-1),IF(E68&lt;=15,VLOOKUP(J68,'Таблица юноши'!$AF$4:$AG$65,2,-1),VLOOKUP(J68,'Таблица юноши'!$AH$4:$AI$65,2,-1))),IF(E68&lt;=13,VLOOKUP(J68,'Таблица девушки'!$AD$4:$AE$65,2,-1),IF(E68&lt;=15,VLOOKUP(J68,'Таблица девушки'!$AF$4:$AG$65,2,-1),VLOOKUP(J68,'Таблица девушки'!$AH$4:$AI$65,2,-1)))))</f>
        <v>45</v>
      </c>
      <c r="L68" s="377"/>
      <c r="M68" s="378" t="str">
        <f>IF(ISBLANK(L68),"",IF(G68="М",IF(E68&lt;17,VLOOKUP(L68,'Таблица юноши'!#REF!,2,-1),VLOOKUP(L68,'Таблица юноши'!#REF!,2,-1)),IF(E68&lt;17,VLOOKUP(L68,'Таблица девушки'!#REF!,2,-1),VLOOKUP(L68,'Таблица девушки'!#REF!,2,-1))))</f>
        <v/>
      </c>
      <c r="N68" s="393" t="s">
        <v>393</v>
      </c>
      <c r="O68" s="446">
        <f>IF(ISBLANK(N68),"",IF(G68="М",IF(E68&lt;=13,VLOOKUP(N68,'Таблица юноши'!$F$4:$G$65,2,-1),IF(E68&lt;=15,VLOOKUP(N68,'Таблица юноши'!$H$5:$I$66,2,-1),VLOOKUP(N68,'Таблица юноши'!$J$5:$K$66,2,-1))),IF(E68&lt;=13,VLOOKUP(N68,'Таблица девушки'!$L$6:$M$66,2,-1),IF(E68&lt;=15,VLOOKUP(N68,'Таблица девушки'!$N$6:$O$66,2,-1),VLOOKUP(N68,'Таблица девушки'!$P$6:$Q$66,2,-1)))))</f>
        <v>58</v>
      </c>
      <c r="P68" s="401" t="s">
        <v>111</v>
      </c>
      <c r="Q68" s="417" t="str">
        <f>IF(ISBLANK(P68),"",IF(F68&gt;=9,IF(G68="М",IF(E68&lt;=16,VLOOKUP(P68,'Таблица юноши'!$B$4:$C$54,2,-1),VLOOKUP(P68,'Таблица юноши'!$D$4:$E$54,2,-1)),IF(E68&lt;=16,VLOOKUP(P68,'Таблица девушки'!$H$5:$I$55,2,-1),VLOOKUP(P68,'Таблица девушки'!$J$5:$K$55,2,-1))),"Х"))</f>
        <v>Х</v>
      </c>
      <c r="R68" s="456">
        <v>204</v>
      </c>
      <c r="S68" s="446">
        <f>IF(ISBLANK(R68),"",IF(G68="М",IF(E68&lt;=13,VLOOKUP(R68,'Таблица юноши'!$R$4:$S$65,2,-1),IF(E68&lt;=15,VLOOKUP(R68,'Таблица юноши'!$T$4:$U$65,2,-1),VLOOKUP(R68,'Таблица юноши'!$V$4:$W$65,2,-1))),IF(E68&lt;=13,VLOOKUP(R68,'Таблица девушки'!$R$5:$S$66,2,-1),IF(E68&lt;=15,VLOOKUP(R68,'Таблица девушки'!$T$5:$U$66,2,-1),VLOOKUP(R68,'Таблица девушки'!$V$5:$W$66,2,-1)))))</f>
        <v>48</v>
      </c>
      <c r="T68" s="401">
        <v>100</v>
      </c>
      <c r="U68" s="417">
        <f>IF(ISBLANK(T68),"",IF(G68="М",IF(E68&lt;=13,VLOOKUP(T68,'Таблица юноши'!$X$4:$Y$30,2,-1),IF(E68&lt;=15,VLOOKUP(T68,'Таблица юноши'!$Z$4:$AA$35,2,-1),VLOOKUP(T68,'Таблица юноши'!$AB$4:$AC$40,2,-1))),IF(E68&lt;=13,VLOOKUP(T68,'Таблица девушки'!$X$5:$Y$56,2,-1),IF(E68&lt;=15,VLOOKUP(T68,'Таблица девушки'!$Z$5:$AA$56,2,-1),VLOOKUP(T68,'Таблица девушки'!$AB$5:$AC$56,2,-1)))))</f>
        <v>60</v>
      </c>
      <c r="V68" s="376">
        <f t="shared" si="0"/>
        <v>261</v>
      </c>
      <c r="W68" s="501"/>
      <c r="X68" s="711"/>
      <c r="Y68" s="712"/>
      <c r="Z68" s="706"/>
      <c r="AA68" s="716"/>
    </row>
    <row r="69" spans="1:27" x14ac:dyDescent="0.25">
      <c r="A69" s="401">
        <v>66</v>
      </c>
      <c r="B69" s="395" t="str">
        <f t="shared" si="12"/>
        <v>Могилевская Область</v>
      </c>
      <c r="C69" s="391" t="s">
        <v>300</v>
      </c>
      <c r="D69" s="492">
        <v>40085</v>
      </c>
      <c r="E69" s="392">
        <f>IF(ISBLANK(D69),"",(DATEDIF(D69,'Условия заполнения'!$A$1:$A$1,"Y")))</f>
        <v>13</v>
      </c>
      <c r="F69" s="378">
        <v>7</v>
      </c>
      <c r="G69" s="417" t="str">
        <f>IF(ISBLANK(G68),"",G68)</f>
        <v>Ж</v>
      </c>
      <c r="H69" s="474">
        <v>5</v>
      </c>
      <c r="I69" s="446">
        <f>IF(ISBLANK(H69),"",IF(G69="М",IF(E69&lt;=13,VLOOKUP(H69,'Таблица юноши'!$L$4:$M$24,2,-1),IF(E69&lt;=15,VLOOKUP(H69,'Таблица юноши'!$N$4:$O$24,2,-1),VLOOKUP(H69,'Таблица юноши'!$P$4:$Q$23,2,-1))),IF(E69&lt;=13,VLOOKUP(H69,'Таблица девушки'!$B$5:$C$25,2,-1),IF(E69&lt;=15,VLOOKUP(H69,'Таблица девушки'!$D$5:$E$27,2,-1),VLOOKUP(H69,'Таблица девушки'!$F$5:$G$26,2,-1)))))</f>
        <v>42</v>
      </c>
      <c r="J69" s="466">
        <v>4.1399999999999997</v>
      </c>
      <c r="K69" s="417">
        <f>IF(ISBLANK(J69),"",IF(G69="М",IF(E69&lt;=13,VLOOKUP(J69,'Таблица юноши'!$AD$4:$AE$65,2,-1),IF(E69&lt;=15,VLOOKUP(J69,'Таблица юноши'!$AF$4:$AG$65,2,-1),VLOOKUP(J69,'Таблица юноши'!$AH$4:$AI$65,2,-1))),IF(E69&lt;=13,VLOOKUP(J69,'Таблица девушки'!$AD$4:$AE$65,2,-1),IF(E69&lt;=15,VLOOKUP(J69,'Таблица девушки'!$AF$4:$AG$65,2,-1),VLOOKUP(J69,'Таблица девушки'!$AH$4:$AI$65,2,-1)))))</f>
        <v>33</v>
      </c>
      <c r="L69" s="377"/>
      <c r="M69" s="378"/>
      <c r="N69" s="393" t="s">
        <v>394</v>
      </c>
      <c r="O69" s="446">
        <f>IF(ISBLANK(N69),"",IF(G69="М",IF(E69&lt;=13,VLOOKUP(N69,'Таблица юноши'!$F$4:$G$65,2,-1),IF(E69&lt;=15,VLOOKUP(N69,'Таблица юноши'!$H$5:$I$66,2,-1),VLOOKUP(N69,'Таблица юноши'!$J$5:$K$66,2,-1))),IF(E69&lt;=13,VLOOKUP(N69,'Таблица девушки'!$L$6:$M$66,2,-1),IF(E69&lt;=15,VLOOKUP(N69,'Таблица девушки'!$N$6:$O$66,2,-1),VLOOKUP(N69,'Таблица девушки'!$P$6:$Q$66,2,-1)))))</f>
        <v>53</v>
      </c>
      <c r="P69" s="401" t="s">
        <v>111</v>
      </c>
      <c r="Q69" s="417" t="str">
        <f>IF(ISBLANK(P69),"",IF(F69&gt;=9,IF(G69="М",IF(E69&lt;=16,VLOOKUP(P69,'Таблица юноши'!$B$4:$C$54,2,-1),VLOOKUP(P69,'Таблица юноши'!$D$4:$E$54,2,-1)),IF(E69&lt;=16,VLOOKUP(P69,'Таблица девушки'!$H$5:$I$55,2,-1),VLOOKUP(P69,'Таблица девушки'!$J$5:$K$55,2,-1))),"Х"))</f>
        <v>Х</v>
      </c>
      <c r="R69" s="456">
        <v>222</v>
      </c>
      <c r="S69" s="446">
        <f>IF(ISBLANK(R69),"",IF(G69="М",IF(E69&lt;=13,VLOOKUP(R69,'Таблица юноши'!$R$4:$S$65,2,-1),IF(E69&lt;=15,VLOOKUP(R69,'Таблица юноши'!$T$4:$U$65,2,-1),VLOOKUP(R69,'Таблица юноши'!$V$4:$W$65,2,-1))),IF(E69&lt;=13,VLOOKUP(R69,'Таблица девушки'!$R$5:$S$66,2,-1),IF(E69&lt;=15,VLOOKUP(R69,'Таблица девушки'!$T$5:$U$66,2,-1),VLOOKUP(R69,'Таблица девушки'!$V$5:$W$66,2,-1)))))</f>
        <v>60</v>
      </c>
      <c r="T69" s="401">
        <v>50</v>
      </c>
      <c r="U69" s="417">
        <f>IF(ISBLANK(T69),"",IF(G69="М",IF(E69&lt;=13,VLOOKUP(T69,'Таблица юноши'!$X$4:$Y$30,2,-1),IF(E69&lt;=15,VLOOKUP(T69,'Таблица юноши'!$Z$4:$AA$35,2,-1),VLOOKUP(T69,'Таблица юноши'!$AB$4:$AC$40,2,-1))),IF(E69&lt;=13,VLOOKUP(T69,'Таблица девушки'!$X$5:$Y$56,2,-1),IF(E69&lt;=15,VLOOKUP(T69,'Таблица девушки'!$Z$5:$AA$56,2,-1),VLOOKUP(T69,'Таблица девушки'!$AB$5:$AC$56,2,-1)))))</f>
        <v>60</v>
      </c>
      <c r="V69" s="376">
        <f t="shared" si="0"/>
        <v>248</v>
      </c>
      <c r="W69" s="501"/>
      <c r="X69" s="711"/>
      <c r="Y69" s="712"/>
      <c r="Z69" s="706"/>
      <c r="AA69" s="716"/>
    </row>
    <row r="70" spans="1:27" x14ac:dyDescent="0.25">
      <c r="A70" s="401">
        <v>67</v>
      </c>
      <c r="B70" s="395" t="str">
        <f t="shared" si="12"/>
        <v>Могилевская Область</v>
      </c>
      <c r="C70" s="391" t="s">
        <v>301</v>
      </c>
      <c r="D70" s="492">
        <v>39844</v>
      </c>
      <c r="E70" s="392">
        <f>IF(ISBLANK(D70),"",(DATEDIF(D70,'Условия заполнения'!$A$1:$A$1,"Y")))</f>
        <v>14</v>
      </c>
      <c r="F70" s="378">
        <v>8</v>
      </c>
      <c r="G70" s="417" t="str">
        <f>IF(ISBLANK(G68),"",G68)</f>
        <v>Ж</v>
      </c>
      <c r="H70" s="474">
        <v>4.7</v>
      </c>
      <c r="I70" s="446">
        <f>IF(ISBLANK(H70),"",IF(G70="М",IF(E70&lt;=13,VLOOKUP(H70,'Таблица юноши'!$L$4:$M$24,2,-1),IF(E70&lt;=15,VLOOKUP(H70,'Таблица юноши'!$N$4:$O$24,2,-1),VLOOKUP(H70,'Таблица юноши'!$P$4:$Q$23,2,-1))),IF(E70&lt;=13,VLOOKUP(H70,'Таблица девушки'!$B$5:$C$25,2,-1),IF(E70&lt;=15,VLOOKUP(H70,'Таблица девушки'!$D$5:$E$27,2,-1),VLOOKUP(H70,'Таблица девушки'!$F$5:$G$26,2,-1)))))</f>
        <v>52</v>
      </c>
      <c r="J70" s="466">
        <v>4.1100000000000003</v>
      </c>
      <c r="K70" s="417">
        <f>IF(ISBLANK(J70),"",IF(G70="М",IF(E70&lt;=13,VLOOKUP(J70,'Таблица юноши'!$AD$4:$AE$65,2,-1),IF(E70&lt;=15,VLOOKUP(J70,'Таблица юноши'!$AF$4:$AG$65,2,-1),VLOOKUP(J70,'Таблица юноши'!$AH$4:$AI$65,2,-1))),IF(E70&lt;=13,VLOOKUP(J70,'Таблица девушки'!$AD$4:$AE$65,2,-1),IF(E70&lt;=15,VLOOKUP(J70,'Таблица девушки'!$AF$4:$AG$65,2,-1),VLOOKUP(J70,'Таблица девушки'!$AH$4:$AI$65,2,-1)))))</f>
        <v>29</v>
      </c>
      <c r="L70" s="377"/>
      <c r="M70" s="378" t="str">
        <f>IF(ISBLANK(L70),"",IF(G70="М",IF(E70&lt;17,VLOOKUP(L70,'Таблица юноши'!#REF!,2,-1),VLOOKUP(L70,'Таблица юноши'!#REF!,2,-1)),IF(E70&lt;17,VLOOKUP(L70,'Таблица девушки'!#REF!,2,-1),VLOOKUP(L70,'Таблица девушки'!#REF!,2,-1))))</f>
        <v/>
      </c>
      <c r="N70" s="393" t="s">
        <v>395</v>
      </c>
      <c r="O70" s="446">
        <f>IF(ISBLANK(N70),"",IF(G70="М",IF(E70&lt;=13,VLOOKUP(N70,'Таблица юноши'!$F$4:$G$65,2,-1),IF(E70&lt;=15,VLOOKUP(N70,'Таблица юноши'!$H$5:$I$66,2,-1),VLOOKUP(N70,'Таблица юноши'!$J$5:$K$66,2,-1))),IF(E70&lt;=13,VLOOKUP(N70,'Таблица девушки'!$L$6:$M$66,2,-1),IF(E70&lt;=15,VLOOKUP(N70,'Таблица девушки'!$N$6:$O$66,2,-1),VLOOKUP(N70,'Таблица девушки'!$P$6:$Q$66,2,-1)))))</f>
        <v>50</v>
      </c>
      <c r="P70" s="401" t="s">
        <v>111</v>
      </c>
      <c r="Q70" s="417" t="str">
        <f>IF(ISBLANK(P70),"",IF(F70&gt;=9,IF(G70="М",IF(E70&lt;=16,VLOOKUP(P70,'Таблица юноши'!$B$4:$C$54,2,-1),VLOOKUP(P70,'Таблица юноши'!$D$4:$E$54,2,-1)),IF(E70&lt;=16,VLOOKUP(P70,'Таблица девушки'!$H$5:$I$55,2,-1),VLOOKUP(P70,'Таблица девушки'!$J$5:$K$55,2,-1))),"Х"))</f>
        <v>Х</v>
      </c>
      <c r="R70" s="456">
        <v>252</v>
      </c>
      <c r="S70" s="446">
        <f>IF(ISBLANK(R70),"",IF(G70="М",IF(E70&lt;=13,VLOOKUP(R70,'Таблица юноши'!$R$4:$S$65,2,-1),IF(E70&lt;=15,VLOOKUP(R70,'Таблица юноши'!$T$4:$U$65,2,-1),VLOOKUP(R70,'Таблица юноши'!$V$4:$W$65,2,-1))),IF(E70&lt;=13,VLOOKUP(R70,'Таблица девушки'!$R$5:$S$66,2,-1),IF(E70&lt;=15,VLOOKUP(R70,'Таблица девушки'!$T$5:$U$66,2,-1),VLOOKUP(R70,'Таблица девушки'!$V$5:$W$66,2,-1)))))</f>
        <v>60</v>
      </c>
      <c r="T70" s="401">
        <v>50</v>
      </c>
      <c r="U70" s="417">
        <f>IF(ISBLANK(T70),"",IF(G70="М",IF(E70&lt;=13,VLOOKUP(T70,'Таблица юноши'!$X$4:$Y$30,2,-1),IF(E70&lt;=15,VLOOKUP(T70,'Таблица юноши'!$Z$4:$AA$35,2,-1),VLOOKUP(T70,'Таблица юноши'!$AB$4:$AC$40,2,-1))),IF(E70&lt;=13,VLOOKUP(T70,'Таблица девушки'!$X$5:$Y$56,2,-1),IF(E70&lt;=15,VLOOKUP(T70,'Таблица девушки'!$Z$5:$AA$56,2,-1),VLOOKUP(T70,'Таблица девушки'!$AB$5:$AC$56,2,-1)))))</f>
        <v>60</v>
      </c>
      <c r="V70" s="376">
        <f t="shared" ref="V70:V101" si="13">SUM(I70,K70,M70,O70,Q70,S70,U70)</f>
        <v>251</v>
      </c>
      <c r="W70" s="501"/>
      <c r="X70" s="711"/>
      <c r="Y70" s="712"/>
      <c r="Z70" s="706"/>
      <c r="AA70" s="716"/>
    </row>
    <row r="71" spans="1:27" x14ac:dyDescent="0.25">
      <c r="A71" s="401">
        <v>68</v>
      </c>
      <c r="B71" s="395" t="str">
        <f t="shared" si="12"/>
        <v>Могилевская Область</v>
      </c>
      <c r="C71" s="391" t="s">
        <v>302</v>
      </c>
      <c r="D71" s="492">
        <v>39428</v>
      </c>
      <c r="E71" s="392">
        <f>IF(ISBLANK(D71),"",(DATEDIF(D71,'Условия заполнения'!$A$1:$A$1,"Y")))</f>
        <v>15</v>
      </c>
      <c r="F71" s="378">
        <v>9</v>
      </c>
      <c r="G71" s="417" t="str">
        <f>IF(ISBLANK(G70),"",G70)</f>
        <v>Ж</v>
      </c>
      <c r="H71" s="474">
        <v>4.7</v>
      </c>
      <c r="I71" s="446">
        <f>IF(ISBLANK(H71),"",IF(G71="М",IF(E71&lt;=13,VLOOKUP(H71,'Таблица юноши'!$L$4:$M$24,2,-1),IF(E71&lt;=15,VLOOKUP(H71,'Таблица юноши'!$N$4:$O$24,2,-1),VLOOKUP(H71,'Таблица юноши'!$P$4:$Q$23,2,-1))),IF(E71&lt;=13,VLOOKUP(H71,'Таблица девушки'!$B$5:$C$25,2,-1),IF(E71&lt;=15,VLOOKUP(H71,'Таблица девушки'!$D$5:$E$27,2,-1),VLOOKUP(H71,'Таблица девушки'!$F$5:$G$26,2,-1)))))</f>
        <v>52</v>
      </c>
      <c r="J71" s="466">
        <v>3.43</v>
      </c>
      <c r="K71" s="417">
        <f>IF(ISBLANK(J71),"",IF(G71="М",IF(E71&lt;=13,VLOOKUP(J71,'Таблица юноши'!$AD$4:$AE$65,2,-1),IF(E71&lt;=15,VLOOKUP(J71,'Таблица юноши'!$AF$4:$AG$65,2,-1),VLOOKUP(J71,'Таблица юноши'!$AH$4:$AI$65,2,-1))),IF(E71&lt;=13,VLOOKUP(J71,'Таблица девушки'!$AD$4:$AE$65,2,-1),IF(E71&lt;=15,VLOOKUP(J71,'Таблица девушки'!$AF$4:$AG$65,2,-1),VLOOKUP(J71,'Таблица девушки'!$AH$4:$AI$65,2,-1)))))</f>
        <v>43</v>
      </c>
      <c r="L71" s="377"/>
      <c r="M71" s="378" t="str">
        <f>IF(ISBLANK(L71),"",IF(G71="М",IF(E71&lt;17,VLOOKUP(L71,'Таблица юноши'!#REF!,2,-1),VLOOKUP(L71,'Таблица юноши'!#REF!,2,-1)),IF(E71&lt;17,VLOOKUP(L71,'Таблица девушки'!#REF!,2,-1),VLOOKUP(L71,'Таблица девушки'!#REF!,2,-1))))</f>
        <v/>
      </c>
      <c r="N71" s="393" t="s">
        <v>396</v>
      </c>
      <c r="O71" s="446">
        <f>IF(ISBLANK(N71),"",IF(G71="М",IF(E71&lt;=13,VLOOKUP(N71,'Таблица юноши'!$F$4:$G$65,2,-1),IF(E71&lt;=15,VLOOKUP(N71,'Таблица юноши'!$H$5:$I$66,2,-1),VLOOKUP(N71,'Таблица юноши'!$J$5:$K$66,2,-1))),IF(E71&lt;=13,VLOOKUP(N71,'Таблица девушки'!$L$6:$M$66,2,-1),IF(E71&lt;=15,VLOOKUP(N71,'Таблица девушки'!$N$6:$O$66,2,-1),VLOOKUP(N71,'Таблица девушки'!$P$6:$Q$66,2,-1)))))</f>
        <v>58</v>
      </c>
      <c r="P71" s="401">
        <v>27</v>
      </c>
      <c r="Q71" s="417">
        <f>IF(ISBLANK(P71),"",IF(F71&gt;=9,IF(G71="М",IF(E71&lt;=16,VLOOKUP(P71,'Таблица юноши'!$B$4:$C$54,2,-1),VLOOKUP(P71,'Таблица юноши'!$D$4:$E$54,2,-1)),IF(E71&lt;=16,VLOOKUP(P71,'Таблица девушки'!$H$5:$I$55,2,-1),VLOOKUP(P71,'Таблица девушки'!$J$5:$K$55,2,-1))),"Х"))</f>
        <v>27</v>
      </c>
      <c r="R71" s="456">
        <v>216</v>
      </c>
      <c r="S71" s="446">
        <f>IF(ISBLANK(R71),"",IF(G71="М",IF(E71&lt;=13,VLOOKUP(R71,'Таблица юноши'!$R$4:$S$65,2,-1),IF(E71&lt;=15,VLOOKUP(R71,'Таблица юноши'!$T$4:$U$65,2,-1),VLOOKUP(R71,'Таблица юноши'!$V$4:$W$65,2,-1))),IF(E71&lt;=13,VLOOKUP(R71,'Таблица девушки'!$R$5:$S$66,2,-1),IF(E71&lt;=15,VLOOKUP(R71,'Таблица девушки'!$T$5:$U$66,2,-1),VLOOKUP(R71,'Таблица девушки'!$V$5:$W$66,2,-1)))))</f>
        <v>49</v>
      </c>
      <c r="T71" s="401">
        <v>50</v>
      </c>
      <c r="U71" s="417">
        <f>IF(ISBLANK(T71),"",IF(G71="М",IF(E71&lt;=13,VLOOKUP(T71,'Таблица юноши'!$X$4:$Y$30,2,-1),IF(E71&lt;=15,VLOOKUP(T71,'Таблица юноши'!$Z$4:$AA$35,2,-1),VLOOKUP(T71,'Таблица юноши'!$AB$4:$AC$40,2,-1))),IF(E71&lt;=13,VLOOKUP(T71,'Таблица девушки'!$X$5:$Y$56,2,-1),IF(E71&lt;=15,VLOOKUP(T71,'Таблица девушки'!$Z$5:$AA$56,2,-1),VLOOKUP(T71,'Таблица девушки'!$AB$5:$AC$56,2,-1)))))</f>
        <v>60</v>
      </c>
      <c r="V71" s="376">
        <f t="shared" si="13"/>
        <v>289</v>
      </c>
      <c r="W71" s="501"/>
      <c r="X71" s="711"/>
      <c r="Y71" s="712"/>
      <c r="Z71" s="706"/>
      <c r="AA71" s="716"/>
    </row>
    <row r="72" spans="1:27" ht="19.5" thickBot="1" x14ac:dyDescent="0.3">
      <c r="A72" s="401">
        <v>69</v>
      </c>
      <c r="B72" s="395" t="str">
        <f t="shared" si="12"/>
        <v>Могилевская Область</v>
      </c>
      <c r="C72" s="391" t="s">
        <v>303</v>
      </c>
      <c r="D72" s="492">
        <v>39313</v>
      </c>
      <c r="E72" s="392">
        <f>IF(ISBLANK(D72),"",(DATEDIF(D72,'Условия заполнения'!$A$1:$A$1,"Y")))</f>
        <v>15</v>
      </c>
      <c r="F72" s="378">
        <v>10</v>
      </c>
      <c r="G72" s="417" t="str">
        <f>IF(ISBLANK(G71),"",G71)</f>
        <v>Ж</v>
      </c>
      <c r="H72" s="474">
        <v>4.7</v>
      </c>
      <c r="I72" s="446">
        <f>IF(ISBLANK(H72),"",IF(G72="М",IF(E72&lt;=13,VLOOKUP(H72,'Таблица юноши'!$L$4:$M$24,2,-1),IF(E72&lt;=15,VLOOKUP(H72,'Таблица юноши'!$N$4:$O$24,2,-1),VLOOKUP(H72,'Таблица юноши'!$P$4:$Q$23,2,-1))),IF(E72&lt;=13,VLOOKUP(H72,'Таблица девушки'!$B$5:$C$25,2,-1),IF(E72&lt;=15,VLOOKUP(H72,'Таблица девушки'!$D$5:$E$27,2,-1),VLOOKUP(H72,'Таблица девушки'!$F$5:$G$26,2,-1)))))</f>
        <v>52</v>
      </c>
      <c r="J72" s="466">
        <v>3.54</v>
      </c>
      <c r="K72" s="417">
        <f>IF(ISBLANK(J72),"",IF(G72="М",IF(E72&lt;=13,VLOOKUP(J72,'Таблица юноши'!$AD$4:$AE$65,2,-1),IF(E72&lt;=15,VLOOKUP(J72,'Таблица юноши'!$AF$4:$AG$65,2,-1),VLOOKUP(J72,'Таблица юноши'!$AH$4:$AI$65,2,-1))),IF(E72&lt;=13,VLOOKUP(J72,'Таблица девушки'!$AD$4:$AE$65,2,-1),IF(E72&lt;=15,VLOOKUP(J72,'Таблица девушки'!$AF$4:$AG$65,2,-1),VLOOKUP(J72,'Таблица девушки'!$AH$4:$AI$65,2,-1)))))</f>
        <v>38</v>
      </c>
      <c r="L72" s="377"/>
      <c r="M72" s="378" t="str">
        <f>IF(ISBLANK(L72),"",IF(G72="М",IF(E72&lt;17,VLOOKUP(L72,'Таблица юноши'!#REF!,2,-1),VLOOKUP(L72,'Таблица юноши'!#REF!,2,-1)),IF(E72&lt;17,VLOOKUP(L72,'Таблица девушки'!#REF!,2,-1),VLOOKUP(L72,'Таблица девушки'!#REF!,2,-1))))</f>
        <v/>
      </c>
      <c r="N72" s="393" t="s">
        <v>397</v>
      </c>
      <c r="O72" s="446">
        <f>IF(ISBLANK(N72),"",IF(G72="М",IF(E72&lt;=13,VLOOKUP(N72,'Таблица юноши'!$F$4:$G$65,2,-1),IF(E72&lt;=15,VLOOKUP(N72,'Таблица юноши'!$H$5:$I$66,2,-1),VLOOKUP(N72,'Таблица юноши'!$J$5:$K$66,2,-1))),IF(E72&lt;=13,VLOOKUP(N72,'Таблица девушки'!$L$6:$M$66,2,-1),IF(E72&lt;=15,VLOOKUP(N72,'Таблица девушки'!$N$6:$O$66,2,-1),VLOOKUP(N72,'Таблица девушки'!$P$6:$Q$66,2,-1)))))</f>
        <v>49</v>
      </c>
      <c r="P72" s="401">
        <v>25</v>
      </c>
      <c r="Q72" s="417">
        <f>IF(ISBLANK(P72),"",IF(F72&gt;=9,IF(G72="М",IF(E72&lt;=16,VLOOKUP(P72,'Таблица юноши'!$B$4:$C$54,2,-1),VLOOKUP(P72,'Таблица юноши'!$D$4:$E$54,2,-1)),IF(E72&lt;=16,VLOOKUP(P72,'Таблица девушки'!$H$5:$I$55,2,-1),VLOOKUP(P72,'Таблица девушки'!$J$5:$K$55,2,-1))),"Х"))</f>
        <v>25</v>
      </c>
      <c r="R72" s="456">
        <v>230</v>
      </c>
      <c r="S72" s="446">
        <f>IF(ISBLANK(R72),"",IF(G72="М",IF(E72&lt;=13,VLOOKUP(R72,'Таблица юноши'!$R$4:$S$65,2,-1),IF(E72&lt;=15,VLOOKUP(R72,'Таблица юноши'!$T$4:$U$65,2,-1),VLOOKUP(R72,'Таблица юноши'!$V$4:$W$65,2,-1))),IF(E72&lt;=13,VLOOKUP(R72,'Таблица девушки'!$R$5:$S$66,2,-1),IF(E72&lt;=15,VLOOKUP(R72,'Таблица девушки'!$T$5:$U$66,2,-1),VLOOKUP(R72,'Таблица девушки'!$V$5:$W$66,2,-1)))))</f>
        <v>60</v>
      </c>
      <c r="T72" s="401">
        <v>43</v>
      </c>
      <c r="U72" s="417">
        <f>IF(ISBLANK(T72),"",IF(G72="М",IF(E72&lt;=13,VLOOKUP(T72,'Таблица юноши'!$X$4:$Y$30,2,-1),IF(E72&lt;=15,VLOOKUP(T72,'Таблица юноши'!$Z$4:$AA$35,2,-1),VLOOKUP(T72,'Таблица юноши'!$AB$4:$AC$40,2,-1))),IF(E72&lt;=13,VLOOKUP(T72,'Таблица девушки'!$X$5:$Y$56,2,-1),IF(E72&lt;=15,VLOOKUP(T72,'Таблица девушки'!$Z$5:$AA$56,2,-1),VLOOKUP(T72,'Таблица девушки'!$AB$5:$AC$56,2,-1)))))</f>
        <v>53</v>
      </c>
      <c r="V72" s="376">
        <f t="shared" si="13"/>
        <v>277</v>
      </c>
      <c r="W72" s="501"/>
      <c r="X72" s="711"/>
      <c r="Y72" s="712"/>
      <c r="Z72" s="706"/>
      <c r="AA72" s="716"/>
    </row>
    <row r="73" spans="1:27" ht="19.5" hidden="1" thickBot="1" x14ac:dyDescent="0.3">
      <c r="A73" s="402">
        <v>70</v>
      </c>
      <c r="B73" s="403" t="str">
        <f t="shared" si="12"/>
        <v>Могилевская Область</v>
      </c>
      <c r="C73" s="406"/>
      <c r="D73" s="493"/>
      <c r="E73" s="404" t="str">
        <f>IF(ISBLANK(D73),"",(DATEDIF(D73,'Условия заполнения'!$A$1:$A$1,"Y")))</f>
        <v/>
      </c>
      <c r="F73" s="385">
        <v>11</v>
      </c>
      <c r="G73" s="418" t="str">
        <f>IF(ISBLANK(G72),"",G72)</f>
        <v>Ж</v>
      </c>
      <c r="H73" s="475"/>
      <c r="I73" s="447" t="str">
        <f>IF(ISBLANK(H73),"",IF(G73="М",IF(E73&lt;=13,VLOOKUP(H73,'Таблица юноши'!$L$4:$M$24,2,-1),IF(E73&lt;=15,VLOOKUP(H73,'Таблица юноши'!$N$4:$O$24,2,-1),VLOOKUP(H73,'Таблица юноши'!$P$4:$Q$23,2,-1))),IF(E73&lt;=13,VLOOKUP(H73,'Таблица девушки'!$B$5:$C$25,2,-1),IF(E73&lt;=15,VLOOKUP(H73,'Таблица девушки'!$D$5:$E$27,2,-1),VLOOKUP(H73,'Таблица девушки'!$F$5:$G$26,2,-1)))))</f>
        <v/>
      </c>
      <c r="J73" s="467"/>
      <c r="K73" s="418" t="str">
        <f>IF(ISBLANK(J73),"",IF(G73="М",IF(E73&lt;=13,VLOOKUP(J73,'Таблица юноши'!$AD$4:$AE$65,2,-1),IF(E73&lt;=15,VLOOKUP(J73,'Таблица юноши'!$AF$4:$AG$65,2,-1),VLOOKUP(J73,'Таблица юноши'!$AH$4:$AI$65,2,-1))),IF(E73&lt;=13,VLOOKUP(J73,'Таблица девушки'!$AD$4:$AE$65,2,-1),IF(E73&lt;=15,VLOOKUP(J73,'Таблица девушки'!$AF$4:$AG$65,2,-1),VLOOKUP(J73,'Таблица девушки'!$AH$4:$AI$65,2,-1)))))</f>
        <v/>
      </c>
      <c r="L73" s="384"/>
      <c r="M73" s="385" t="str">
        <f>IF(ISBLANK(L73),"",IF(G73="М",IF(E73&lt;17,VLOOKUP(L73,'Таблица юноши'!#REF!,2,-1),VLOOKUP(L73,'Таблица юноши'!#REF!,2,-1)),IF(E73&lt;17,VLOOKUP(L73,'Таблица девушки'!#REF!,2,-1),VLOOKUP(L73,'Таблица девушки'!#REF!,2,-1))))</f>
        <v/>
      </c>
      <c r="N73" s="405"/>
      <c r="O73" s="447" t="str">
        <f>IF(ISBLANK(N73),"",IF(G73="М",IF(E73&lt;=13,VLOOKUP(N73,'Таблица юноши'!$F$4:$G$65,2,-1),IF(E73&lt;=15,VLOOKUP(N73,'Таблица юноши'!$H$5:$I$66,2,-1),VLOOKUP(N73,'Таблица юноши'!$J$5:$K$66,2,-1))),IF(E73&lt;=13,VLOOKUP(N73,'Таблица девушки'!$L$6:$M$66,2,-1),IF(E73&lt;=15,VLOOKUP(N73,'Таблица девушки'!$N$6:$O$66,2,-1),VLOOKUP(N73,'Таблица девушки'!$P$6:$Q$66,2,-1)))))</f>
        <v/>
      </c>
      <c r="P73" s="402"/>
      <c r="Q73" s="418" t="str">
        <f>IF(ISBLANK(P73),"",IF(F73&gt;=9,IF(G73="М",IF(E73&lt;=16,VLOOKUP(P73,'Таблица юноши'!$B$4:$C$54,2,-1),VLOOKUP(P73,'Таблица юноши'!$D$4:$E$54,2,-1)),IF(E73&lt;=16,VLOOKUP(P73,'Таблица девушки'!$H$5:$I$55,2,-1),VLOOKUP(P73,'Таблица девушки'!$J$5:$K$55,2,-1))),"Х"))</f>
        <v/>
      </c>
      <c r="R73" s="457"/>
      <c r="S73" s="447" t="str">
        <f>IF(ISBLANK(R73),"",IF(G73="М",IF(E73&lt;=13,VLOOKUP(R73,'Таблица юноши'!$R$4:$S$65,2,-1),IF(E73&lt;=15,VLOOKUP(R73,'Таблица юноши'!$T$4:$U$65,2,-1),VLOOKUP(R73,'Таблица юноши'!$V$4:$W$65,2,-1))),IF(E73&lt;=13,VLOOKUP(R73,'Таблица девушки'!$R$5:$S$66,2,-1),IF(E73&lt;=15,VLOOKUP(R73,'Таблица девушки'!$T$5:$U$66,2,-1),VLOOKUP(R73,'Таблица девушки'!$V$5:$W$66,2,-1)))))</f>
        <v/>
      </c>
      <c r="T73" s="402"/>
      <c r="U73" s="418" t="str">
        <f>IF(ISBLANK(T73),"",IF(G73="М",IF(E73&lt;=13,VLOOKUP(T73,'Таблица юноши'!$X$4:$Y$30,2,-1),IF(E73&lt;=15,VLOOKUP(T73,'Таблица юноши'!$Z$4:$AA$35,2,-1),VLOOKUP(T73,'Таблица юноши'!$AB$4:$AC$40,2,-1))),IF(E73&lt;=13,VLOOKUP(T73,'Таблица девушки'!$X$5:$Y$56,2,-1),IF(E73&lt;=15,VLOOKUP(T73,'Таблица девушки'!$Z$5:$AA$56,2,-1),VLOOKUP(T73,'Таблица девушки'!$AB$5:$AC$56,2,-1)))))</f>
        <v/>
      </c>
      <c r="V73" s="380">
        <f t="shared" si="13"/>
        <v>0</v>
      </c>
      <c r="W73" s="502"/>
      <c r="X73" s="720"/>
      <c r="Y73" s="721"/>
      <c r="Z73" s="707"/>
      <c r="AA73" s="717"/>
    </row>
    <row r="74" spans="1:27" x14ac:dyDescent="0.25">
      <c r="A74" s="396">
        <v>71</v>
      </c>
      <c r="B74" s="397" t="s">
        <v>222</v>
      </c>
      <c r="C74" s="397" t="s">
        <v>244</v>
      </c>
      <c r="D74" s="487">
        <v>40859</v>
      </c>
      <c r="E74" s="398">
        <f>IF(ISBLANK(D74),"",(DATEDIF(D74,'Условия заполнения'!$A$1:$A$1,"Y")))</f>
        <v>11</v>
      </c>
      <c r="F74" s="367">
        <v>5</v>
      </c>
      <c r="G74" s="429" t="s">
        <v>24</v>
      </c>
      <c r="H74" s="470">
        <v>5.0999999999999996</v>
      </c>
      <c r="I74" s="442">
        <f>IF(ISBLANK(H74),"",IF(G74="М",IF(E74&lt;=13,VLOOKUP(H74,'Таблица юноши'!$L$4:$M$24,2,-1),IF(E74&lt;=15,VLOOKUP(H74,'Таблица юноши'!$N$4:$O$24,2,-1),VLOOKUP(H74,'Таблица юноши'!$P$4:$Q$23,2,-1))),IF(E74&lt;=13,VLOOKUP(H74,'Таблица девушки'!$B$5:$C$25,2,-1),IF(E74&lt;=15,VLOOKUP(H74,'Таблица девушки'!$D$5:$E$27,2,-1),VLOOKUP(H74,'Таблица девушки'!$F$5:$G$26,2,-1)))))</f>
        <v>29</v>
      </c>
      <c r="J74" s="462">
        <v>3.48</v>
      </c>
      <c r="K74" s="429">
        <f>IF(ISBLANK(J74),"",IF(G74="М",IF(E74&lt;=13,VLOOKUP(J74,'Таблица юноши'!$AD$4:$AE$65,2,-1),IF(E74&lt;=15,VLOOKUP(J74,'Таблица юноши'!$AF$4:$AG$65,2,-1),VLOOKUP(J74,'Таблица юноши'!$AH$4:$AI$65,2,-1))),IF(E74&lt;=13,VLOOKUP(J74,'Таблица девушки'!$AD$4:$AE$65,2,-1),IF(E74&lt;=15,VLOOKUP(J74,'Таблица девушки'!$AF$4:$AG$65,2,-1),VLOOKUP(J74,'Таблица девушки'!$AH$4:$AI$65,2,-1)))))</f>
        <v>41</v>
      </c>
      <c r="L74" s="366"/>
      <c r="M74" s="367" t="str">
        <f>IF(ISBLANK(L74),"",IF(G74="М",IF(E74&lt;17,VLOOKUP(L74,'Таблица юноши'!#REF!,2,-1),VLOOKUP(L74,'Таблица юноши'!#REF!,2,-1)),IF(E74&lt;17,VLOOKUP(L74,'Таблица девушки'!#REF!,2,-1),VLOOKUP(L74,'Таблица девушки'!#REF!,2,-1))))</f>
        <v/>
      </c>
      <c r="N74" s="399" t="s">
        <v>322</v>
      </c>
      <c r="O74" s="442">
        <f>IF(ISBLANK(N74),"",IF(G74="М",IF(E74&lt;=13,VLOOKUP(N74,'Таблица юноши'!$F$4:$G$65,2,-1),IF(E74&lt;=15,VLOOKUP(N74,'Таблица юноши'!$H$5:$I$66,2,-1),VLOOKUP(N74,'Таблица юноши'!$J$5:$K$66,2,-1))),IF(E74&lt;=13,VLOOKUP(N74,'Таблица девушки'!$L$6:$M$66,2,-1),IF(E74&lt;=15,VLOOKUP(N74,'Таблица девушки'!$N$6:$O$66,2,-1),VLOOKUP(N74,'Таблица девушки'!$P$6:$Q$66,2,-1)))))</f>
        <v>53</v>
      </c>
      <c r="P74" s="396" t="s">
        <v>111</v>
      </c>
      <c r="Q74" s="429" t="str">
        <f>IF(ISBLANK(P74),"",IF(F74&gt;=9,IF(G74="М",IF(E74&lt;=16,VLOOKUP(P74,'Таблица юноши'!$B$4:$C$54,2,-1),VLOOKUP(P74,'Таблица юноши'!$D$4:$E$54,2,-1)),IF(E74&lt;=16,VLOOKUP(P74,'Таблица девушки'!$H$5:$I$55,2,-1),VLOOKUP(P74,'Таблица девушки'!$J$5:$K$55,2,-1))),"Х"))</f>
        <v>Х</v>
      </c>
      <c r="R74" s="458">
        <v>219</v>
      </c>
      <c r="S74" s="442">
        <f>IF(ISBLANK(R74),"",IF(G74="М",IF(E74&lt;=13,VLOOKUP(R74,'Таблица юноши'!$R$4:$S$65,2,-1),IF(E74&lt;=15,VLOOKUP(R74,'Таблица юноши'!$T$4:$U$65,2,-1),VLOOKUP(R74,'Таблица юноши'!$V$4:$W$65,2,-1))),IF(E74&lt;=13,VLOOKUP(R74,'Таблица девушки'!$R$5:$S$66,2,-1),IF(E74&lt;=15,VLOOKUP(R74,'Таблица девушки'!$T$5:$U$66,2,-1),VLOOKUP(R74,'Таблица девушки'!$V$5:$W$66,2,-1)))))</f>
        <v>39</v>
      </c>
      <c r="T74" s="396">
        <v>18</v>
      </c>
      <c r="U74" s="429">
        <f>IF(ISBLANK(T74),"",IF(G74="М",IF(E74&lt;=13,VLOOKUP(T74,'Таблица юноши'!$X$4:$Y$30,2,-1),IF(E74&lt;=15,VLOOKUP(T74,'Таблица юноши'!$Z$4:$AA$35,2,-1),VLOOKUP(T74,'Таблица юноши'!$AB$4:$AC$40,2,-1))),IF(E74&lt;=13,VLOOKUP(T74,'Таблица девушки'!$X$5:$Y$56,2,-1),IF(E74&lt;=15,VLOOKUP(T74,'Таблица девушки'!$Z$5:$AA$56,2,-1),VLOOKUP(T74,'Таблица девушки'!$AB$5:$AC$56,2,-1)))))</f>
        <v>34</v>
      </c>
      <c r="V74" s="365">
        <f t="shared" si="13"/>
        <v>196</v>
      </c>
      <c r="W74" s="503">
        <f>'Юноши '!W38</f>
        <v>36</v>
      </c>
      <c r="X74" s="713">
        <f>SUM(V74:V80)</f>
        <v>1366</v>
      </c>
      <c r="Y74" s="714"/>
      <c r="Z74" s="705">
        <f>SUM(V74:V87)</f>
        <v>2646</v>
      </c>
      <c r="AA74" s="715">
        <f t="shared" ref="AA74" si="14">IFERROR(_xlfn.RANK.EQ(Z74,$Z$4:$Z$101,0),"")</f>
        <v>6</v>
      </c>
    </row>
    <row r="75" spans="1:27" x14ac:dyDescent="0.25">
      <c r="A75" s="400">
        <v>72</v>
      </c>
      <c r="B75" s="394" t="str">
        <f>B74</f>
        <v>Минская область</v>
      </c>
      <c r="C75" s="388" t="s">
        <v>245</v>
      </c>
      <c r="D75" s="488">
        <v>40527</v>
      </c>
      <c r="E75" s="389">
        <f>IF(ISBLANK(D75),"",(DATEDIF(D75,'Условия заполнения'!$A$1:$A$1,"Y")))</f>
        <v>12</v>
      </c>
      <c r="F75" s="370">
        <v>6</v>
      </c>
      <c r="G75" s="430" t="s">
        <v>24</v>
      </c>
      <c r="H75" s="471">
        <v>4.5999999999999996</v>
      </c>
      <c r="I75" s="443">
        <f>IF(ISBLANK(H75),"",IF(G75="М",IF(E75&lt;=13,VLOOKUP(H75,'Таблица юноши'!$L$4:$M$24,2,-1),IF(E75&lt;=15,VLOOKUP(H75,'Таблица юноши'!$N$4:$O$24,2,-1),VLOOKUP(H75,'Таблица юноши'!$P$4:$Q$23,2,-1))),IF(E75&lt;=13,VLOOKUP(H75,'Таблица девушки'!$B$5:$C$25,2,-1),IF(E75&lt;=15,VLOOKUP(H75,'Таблица девушки'!$D$5:$E$27,2,-1),VLOOKUP(H75,'Таблица девушки'!$F$5:$G$26,2,-1)))))</f>
        <v>45</v>
      </c>
      <c r="J75" s="463">
        <v>3.45</v>
      </c>
      <c r="K75" s="430">
        <f>IF(ISBLANK(J75),"",IF(G75="М",IF(E75&lt;=13,VLOOKUP(J75,'Таблица юноши'!$AD$4:$AE$65,2,-1),IF(E75&lt;=15,VLOOKUP(J75,'Таблица юноши'!$AF$4:$AG$65,2,-1),VLOOKUP(J75,'Таблица юноши'!$AH$4:$AI$65,2,-1))),IF(E75&lt;=13,VLOOKUP(J75,'Таблица девушки'!$AD$4:$AE$65,2,-1),IF(E75&lt;=15,VLOOKUP(J75,'Таблица девушки'!$AF$4:$AG$65,2,-1),VLOOKUP(J75,'Таблица девушки'!$AH$4:$AI$65,2,-1)))))</f>
        <v>42</v>
      </c>
      <c r="L75" s="369"/>
      <c r="M75" s="370"/>
      <c r="N75" s="390" t="s">
        <v>323</v>
      </c>
      <c r="O75" s="443">
        <f>IF(ISBLANK(N75),"",IF(G75="М",IF(E75&lt;=13,VLOOKUP(N75,'Таблица юноши'!$F$4:$G$65,2,-1),IF(E75&lt;=15,VLOOKUP(N75,'Таблица юноши'!$H$5:$I$66,2,-1),VLOOKUP(N75,'Таблица юноши'!$J$5:$K$66,2,-1))),IF(E75&lt;=13,VLOOKUP(N75,'Таблица девушки'!$L$6:$M$66,2,-1),IF(E75&lt;=15,VLOOKUP(N75,'Таблица девушки'!$N$6:$O$66,2,-1),VLOOKUP(N75,'Таблица девушки'!$P$6:$Q$66,2,-1)))))</f>
        <v>53</v>
      </c>
      <c r="P75" s="400" t="s">
        <v>111</v>
      </c>
      <c r="Q75" s="430" t="str">
        <f>IF(ISBLANK(P75),"",IF(F75&gt;=9,IF(G75="М",IF(E75&lt;=16,VLOOKUP(P75,'Таблица юноши'!$B$4:$C$54,2,-1),VLOOKUP(P75,'Таблица юноши'!$D$4:$E$54,2,-1)),IF(E75&lt;=16,VLOOKUP(P75,'Таблица девушки'!$H$5:$I$55,2,-1),VLOOKUP(P75,'Таблица девушки'!$J$5:$K$55,2,-1))),"Х"))</f>
        <v>Х</v>
      </c>
      <c r="R75" s="453">
        <v>242</v>
      </c>
      <c r="S75" s="443">
        <f>IF(ISBLANK(R75),"",IF(G75="М",IF(E75&lt;=13,VLOOKUP(R75,'Таблица юноши'!$R$4:$S$65,2,-1),IF(E75&lt;=15,VLOOKUP(R75,'Таблица юноши'!$T$4:$U$65,2,-1),VLOOKUP(R75,'Таблица юноши'!$V$4:$W$65,2,-1))),IF(E75&lt;=13,VLOOKUP(R75,'Таблица девушки'!$R$5:$S$66,2,-1),IF(E75&lt;=15,VLOOKUP(R75,'Таблица девушки'!$T$5:$U$66,2,-1),VLOOKUP(R75,'Таблица девушки'!$V$5:$W$66,2,-1)))))</f>
        <v>51</v>
      </c>
      <c r="T75" s="400">
        <v>12</v>
      </c>
      <c r="U75" s="430">
        <f>IF(ISBLANK(T75),"",IF(G75="М",IF(E75&lt;=13,VLOOKUP(T75,'Таблица юноши'!$X$4:$Y$30,2,-1),IF(E75&lt;=15,VLOOKUP(T75,'Таблица юноши'!$Z$4:$AA$35,2,-1),VLOOKUP(T75,'Таблица юноши'!$AB$4:$AC$40,2,-1))),IF(E75&lt;=13,VLOOKUP(T75,'Таблица девушки'!$X$5:$Y$56,2,-1),IF(E75&lt;=15,VLOOKUP(T75,'Таблица девушки'!$Z$5:$AA$56,2,-1),VLOOKUP(T75,'Таблица девушки'!$AB$5:$AC$56,2,-1)))))</f>
        <v>19</v>
      </c>
      <c r="V75" s="368">
        <f t="shared" si="13"/>
        <v>210</v>
      </c>
      <c r="W75" s="501"/>
      <c r="X75" s="711"/>
      <c r="Y75" s="712"/>
      <c r="Z75" s="706"/>
      <c r="AA75" s="716"/>
    </row>
    <row r="76" spans="1:27" x14ac:dyDescent="0.25">
      <c r="A76" s="400">
        <v>73</v>
      </c>
      <c r="B76" s="394" t="str">
        <f t="shared" ref="B76:B87" si="15">B75</f>
        <v>Минская область</v>
      </c>
      <c r="C76" s="388" t="s">
        <v>246</v>
      </c>
      <c r="D76" s="488">
        <v>40071</v>
      </c>
      <c r="E76" s="389">
        <f>IF(ISBLANK(D76),"",(DATEDIF(D76,'Условия заполнения'!$A$1:$A$1,"Y")))</f>
        <v>13</v>
      </c>
      <c r="F76" s="370">
        <v>7</v>
      </c>
      <c r="G76" s="430" t="str">
        <f>IF(ISBLANK(G74),"",G74)</f>
        <v>М</v>
      </c>
      <c r="H76" s="471">
        <v>4.5</v>
      </c>
      <c r="I76" s="443">
        <f>IF(ISBLANK(H76),"",IF(G76="М",IF(E76&lt;=13,VLOOKUP(H76,'Таблица юноши'!$L$4:$M$24,2,-1),IF(E76&lt;=15,VLOOKUP(H76,'Таблица юноши'!$N$4:$O$24,2,-1),VLOOKUP(H76,'Таблица юноши'!$P$4:$Q$23,2,-1))),IF(E76&lt;=13,VLOOKUP(H76,'Таблица девушки'!$B$5:$C$25,2,-1),IF(E76&lt;=15,VLOOKUP(H76,'Таблица девушки'!$D$5:$E$27,2,-1),VLOOKUP(H76,'Таблица девушки'!$F$5:$G$26,2,-1)))))</f>
        <v>48</v>
      </c>
      <c r="J76" s="463">
        <v>3.32</v>
      </c>
      <c r="K76" s="430">
        <f>IF(ISBLANK(J76),"",IF(G76="М",IF(E76&lt;=13,VLOOKUP(J76,'Таблица юноши'!$AD$4:$AE$65,2,-1),IF(E76&lt;=15,VLOOKUP(J76,'Таблица юноши'!$AF$4:$AG$65,2,-1),VLOOKUP(J76,'Таблица юноши'!$AH$4:$AI$65,2,-1))),IF(E76&lt;=13,VLOOKUP(J76,'Таблица девушки'!$AD$4:$AE$65,2,-1),IF(E76&lt;=15,VLOOKUP(J76,'Таблица девушки'!$AF$4:$AG$65,2,-1),VLOOKUP(J76,'Таблица девушки'!$AH$4:$AI$65,2,-1)))))</f>
        <v>49</v>
      </c>
      <c r="L76" s="369"/>
      <c r="M76" s="370" t="str">
        <f>IF(ISBLANK(L76),"",IF(G76="М",IF(E76&lt;17,VLOOKUP(L76,'Таблица юноши'!#REF!,2,-1),VLOOKUP(L76,'Таблица юноши'!#REF!,2,-1)),IF(E76&lt;17,VLOOKUP(L76,'Таблица девушки'!#REF!,2,-1),VLOOKUP(L76,'Таблица девушки'!#REF!,2,-1))))</f>
        <v/>
      </c>
      <c r="N76" s="390" t="s">
        <v>324</v>
      </c>
      <c r="O76" s="443">
        <f>IF(ISBLANK(N76),"",IF(G76="М",IF(E76&lt;=13,VLOOKUP(N76,'Таблица юноши'!$F$4:$G$65,2,-1),IF(E76&lt;=15,VLOOKUP(N76,'Таблица юноши'!$H$5:$I$66,2,-1),VLOOKUP(N76,'Таблица юноши'!$J$5:$K$66,2,-1))),IF(E76&lt;=13,VLOOKUP(N76,'Таблица девушки'!$L$6:$M$66,2,-1),IF(E76&lt;=15,VLOOKUP(N76,'Таблица девушки'!$N$6:$O$66,2,-1),VLOOKUP(N76,'Таблица девушки'!$P$6:$Q$66,2,-1)))))</f>
        <v>46</v>
      </c>
      <c r="P76" s="400" t="s">
        <v>111</v>
      </c>
      <c r="Q76" s="430" t="str">
        <f>IF(ISBLANK(P76),"",IF(F76&gt;=9,IF(G76="М",IF(E76&lt;=16,VLOOKUP(P76,'Таблица юноши'!$B$4:$C$54,2,-1),VLOOKUP(P76,'Таблица юноши'!$D$4:$E$54,2,-1)),IF(E76&lt;=16,VLOOKUP(P76,'Таблица девушки'!$H$5:$I$55,2,-1),VLOOKUP(P76,'Таблица девушки'!$J$5:$K$55,2,-1))),"Х"))</f>
        <v>Х</v>
      </c>
      <c r="R76" s="453">
        <v>229</v>
      </c>
      <c r="S76" s="443">
        <f>IF(ISBLANK(R76),"",IF(G76="М",IF(E76&lt;=13,VLOOKUP(R76,'Таблица юноши'!$R$4:$S$65,2,-1),IF(E76&lt;=15,VLOOKUP(R76,'Таблица юноши'!$T$4:$U$65,2,-1),VLOOKUP(R76,'Таблица юноши'!$V$4:$W$65,2,-1))),IF(E76&lt;=13,VLOOKUP(R76,'Таблица девушки'!$R$5:$S$66,2,-1),IF(E76&lt;=15,VLOOKUP(R76,'Таблица девушки'!$T$5:$U$66,2,-1),VLOOKUP(R76,'Таблица девушки'!$V$5:$W$66,2,-1)))))</f>
        <v>44</v>
      </c>
      <c r="T76" s="400">
        <v>21</v>
      </c>
      <c r="U76" s="430">
        <f>IF(ISBLANK(T76),"",IF(G76="М",IF(E76&lt;=13,VLOOKUP(T76,'Таблица юноши'!$X$4:$Y$30,2,-1),IF(E76&lt;=15,VLOOKUP(T76,'Таблица юноши'!$Z$4:$AA$35,2,-1),VLOOKUP(T76,'Таблица юноши'!$AB$4:$AC$40,2,-1))),IF(E76&lt;=13,VLOOKUP(T76,'Таблица девушки'!$X$5:$Y$56,2,-1),IF(E76&lt;=15,VLOOKUP(T76,'Таблица девушки'!$Z$5:$AA$56,2,-1),VLOOKUP(T76,'Таблица девушки'!$AB$5:$AC$56,2,-1)))))</f>
        <v>44</v>
      </c>
      <c r="V76" s="368">
        <f t="shared" si="13"/>
        <v>231</v>
      </c>
      <c r="W76" s="501">
        <f>'Юноши '!W39</f>
        <v>29</v>
      </c>
      <c r="X76" s="711"/>
      <c r="Y76" s="712"/>
      <c r="Z76" s="706"/>
      <c r="AA76" s="716"/>
    </row>
    <row r="77" spans="1:27" x14ac:dyDescent="0.25">
      <c r="A77" s="400">
        <v>74</v>
      </c>
      <c r="B77" s="394" t="str">
        <f t="shared" si="15"/>
        <v>Минская область</v>
      </c>
      <c r="C77" s="388" t="s">
        <v>247</v>
      </c>
      <c r="D77" s="488">
        <v>40018</v>
      </c>
      <c r="E77" s="389">
        <f>IF(ISBLANK(D77),"",(DATEDIF(D77,'Условия заполнения'!$A$1:$A$1,"Y")))</f>
        <v>13</v>
      </c>
      <c r="F77" s="370">
        <v>8</v>
      </c>
      <c r="G77" s="430" t="str">
        <f>IF(ISBLANK(G76),"",G76)</f>
        <v>М</v>
      </c>
      <c r="H77" s="471">
        <v>4.5999999999999996</v>
      </c>
      <c r="I77" s="443">
        <f>IF(ISBLANK(H77),"",IF(G77="М",IF(E77&lt;=13,VLOOKUP(H77,'Таблица юноши'!$L$4:$M$24,2,-1),IF(E77&lt;=15,VLOOKUP(H77,'Таблица юноши'!$N$4:$O$24,2,-1),VLOOKUP(H77,'Таблица юноши'!$P$4:$Q$23,2,-1))),IF(E77&lt;=13,VLOOKUP(H77,'Таблица девушки'!$B$5:$C$25,2,-1),IF(E77&lt;=15,VLOOKUP(H77,'Таблица девушки'!$D$5:$E$27,2,-1),VLOOKUP(H77,'Таблица девушки'!$F$5:$G$26,2,-1)))))</f>
        <v>45</v>
      </c>
      <c r="J77" s="463">
        <v>3.39</v>
      </c>
      <c r="K77" s="430">
        <f>IF(ISBLANK(J77),"",IF(G77="М",IF(E77&lt;=13,VLOOKUP(J77,'Таблица юноши'!$AD$4:$AE$65,2,-1),IF(E77&lt;=15,VLOOKUP(J77,'Таблица юноши'!$AF$4:$AG$65,2,-1),VLOOKUP(J77,'Таблица юноши'!$AH$4:$AI$65,2,-1))),IF(E77&lt;=13,VLOOKUP(J77,'Таблица девушки'!$AD$4:$AE$65,2,-1),IF(E77&lt;=15,VLOOKUP(J77,'Таблица девушки'!$AF$4:$AG$65,2,-1),VLOOKUP(J77,'Таблица девушки'!$AH$4:$AI$65,2,-1)))))</f>
        <v>45</v>
      </c>
      <c r="L77" s="369"/>
      <c r="M77" s="370" t="str">
        <f>IF(ISBLANK(L77),"",IF(G77="М",IF(E77&lt;17,VLOOKUP(L77,'Таблица юноши'!#REF!,2,-1),VLOOKUP(L77,'Таблица юноши'!#REF!,2,-1)),IF(E77&lt;17,VLOOKUP(L77,'Таблица девушки'!#REF!,2,-1),VLOOKUP(L77,'Таблица девушки'!#REF!,2,-1))))</f>
        <v/>
      </c>
      <c r="N77" s="390" t="s">
        <v>325</v>
      </c>
      <c r="O77" s="443">
        <f>IF(ISBLANK(N77),"",IF(G77="М",IF(E77&lt;=13,VLOOKUP(N77,'Таблица юноши'!$F$4:$G$65,2,-1),IF(E77&lt;=15,VLOOKUP(N77,'Таблица юноши'!$H$5:$I$66,2,-1),VLOOKUP(N77,'Таблица юноши'!$J$5:$K$66,2,-1))),IF(E77&lt;=13,VLOOKUP(N77,'Таблица девушки'!$L$6:$M$66,2,-1),IF(E77&lt;=15,VLOOKUP(N77,'Таблица девушки'!$N$6:$O$66,2,-1),VLOOKUP(N77,'Таблица девушки'!$P$6:$Q$66,2,-1)))))</f>
        <v>45</v>
      </c>
      <c r="P77" s="400" t="s">
        <v>111</v>
      </c>
      <c r="Q77" s="430" t="str">
        <f>IF(ISBLANK(P77),"",IF(F77&gt;=9,IF(G77="М",IF(E77&lt;=16,VLOOKUP(P77,'Таблица юноши'!$B$4:$C$54,2,-1),VLOOKUP(P77,'Таблица юноши'!$D$4:$E$54,2,-1)),IF(E77&lt;=16,VLOOKUP(P77,'Таблица девушки'!$H$5:$I$55,2,-1),VLOOKUP(P77,'Таблица девушки'!$J$5:$K$55,2,-1))),"Х"))</f>
        <v>Х</v>
      </c>
      <c r="R77" s="453">
        <v>245</v>
      </c>
      <c r="S77" s="443">
        <f>IF(ISBLANK(R77),"",IF(G77="М",IF(E77&lt;=13,VLOOKUP(R77,'Таблица юноши'!$R$4:$S$65,2,-1),IF(E77&lt;=15,VLOOKUP(R77,'Таблица юноши'!$T$4:$U$65,2,-1),VLOOKUP(R77,'Таблица юноши'!$V$4:$W$65,2,-1))),IF(E77&lt;=13,VLOOKUP(R77,'Таблица девушки'!$R$5:$S$66,2,-1),IF(E77&lt;=15,VLOOKUP(R77,'Таблица девушки'!$T$5:$U$66,2,-1),VLOOKUP(R77,'Таблица девушки'!$V$5:$W$66,2,-1)))))</f>
        <v>52</v>
      </c>
      <c r="T77" s="400">
        <v>20</v>
      </c>
      <c r="U77" s="430">
        <f>IF(ISBLANK(T77),"",IF(G77="М",IF(E77&lt;=13,VLOOKUP(T77,'Таблица юноши'!$X$4:$Y$30,2,-1),IF(E77&lt;=15,VLOOKUP(T77,'Таблица юноши'!$Z$4:$AA$35,2,-1),VLOOKUP(T77,'Таблица юноши'!$AB$4:$AC$40,2,-1))),IF(E77&lt;=13,VLOOKUP(T77,'Таблица девушки'!$X$5:$Y$56,2,-1),IF(E77&lt;=15,VLOOKUP(T77,'Таблица девушки'!$Z$5:$AA$56,2,-1),VLOOKUP(T77,'Таблица девушки'!$AB$5:$AC$56,2,-1)))))</f>
        <v>40</v>
      </c>
      <c r="V77" s="368">
        <f t="shared" si="13"/>
        <v>227</v>
      </c>
      <c r="W77" s="501">
        <f>'Юноши '!W40</f>
        <v>19</v>
      </c>
      <c r="X77" s="711"/>
      <c r="Y77" s="712"/>
      <c r="Z77" s="706"/>
      <c r="AA77" s="716"/>
    </row>
    <row r="78" spans="1:27" x14ac:dyDescent="0.25">
      <c r="A78" s="400">
        <v>75</v>
      </c>
      <c r="B78" s="394" t="str">
        <f t="shared" si="15"/>
        <v>Минская область</v>
      </c>
      <c r="C78" s="388" t="s">
        <v>248</v>
      </c>
      <c r="D78" s="488">
        <v>39474</v>
      </c>
      <c r="E78" s="389">
        <f>IF(ISBLANK(D78),"",(DATEDIF(D78,'Условия заполнения'!$A$1:$A$1,"Y")))</f>
        <v>15</v>
      </c>
      <c r="F78" s="370">
        <v>9</v>
      </c>
      <c r="G78" s="430" t="str">
        <f>IF(ISBLANK(G77),"",G77)</f>
        <v>М</v>
      </c>
      <c r="H78" s="471">
        <v>4.4000000000000004</v>
      </c>
      <c r="I78" s="443">
        <f>IF(ISBLANK(H78),"",IF(G78="М",IF(E78&lt;=13,VLOOKUP(H78,'Таблица юноши'!$L$4:$M$24,2,-1),IF(E78&lt;=15,VLOOKUP(H78,'Таблица юноши'!$N$4:$O$24,2,-1),VLOOKUP(H78,'Таблица юноши'!$P$4:$Q$23,2,-1))),IF(E78&lt;=13,VLOOKUP(H78,'Таблица девушки'!$B$5:$C$25,2,-1),IF(E78&lt;=15,VLOOKUP(H78,'Таблица девушки'!$D$5:$E$27,2,-1),VLOOKUP(H78,'Таблица девушки'!$F$5:$G$26,2,-1)))))</f>
        <v>50</v>
      </c>
      <c r="J78" s="463">
        <v>5.12</v>
      </c>
      <c r="K78" s="430">
        <f>IF(ISBLANK(J78),"",IF(G78="М",IF(E78&lt;=13,VLOOKUP(J78,'Таблица юноши'!$AD$4:$AE$65,2,-1),IF(E78&lt;=15,VLOOKUP(J78,'Таблица юноши'!$AF$4:$AG$65,2,-1),VLOOKUP(J78,'Таблица юноши'!$AH$4:$AI$65,2,-1))),IF(E78&lt;=13,VLOOKUP(J78,'Таблица девушки'!$AD$4:$AE$65,2,-1),IF(E78&lt;=15,VLOOKUP(J78,'Таблица девушки'!$AF$4:$AG$65,2,-1),VLOOKUP(J78,'Таблица девушки'!$AH$4:$AI$65,2,-1)))))</f>
        <v>48</v>
      </c>
      <c r="L78" s="369"/>
      <c r="M78" s="370" t="str">
        <f>IF(ISBLANK(L78),"",IF(G78="М",IF(E78&lt;17,VLOOKUP(L78,'Таблица юноши'!#REF!,2,-1),VLOOKUP(L78,'Таблица юноши'!#REF!,2,-1)),IF(E78&lt;17,VLOOKUP(L78,'Таблица девушки'!#REF!,2,-1),VLOOKUP(L78,'Таблица девушки'!#REF!,2,-1))))</f>
        <v/>
      </c>
      <c r="N78" s="390" t="s">
        <v>326</v>
      </c>
      <c r="O78" s="443">
        <f>IF(ISBLANK(N78),"",IF(G78="М",IF(E78&lt;=13,VLOOKUP(N78,'Таблица юноши'!$F$4:$G$65,2,-1),IF(E78&lt;=15,VLOOKUP(N78,'Таблица юноши'!$H$5:$I$66,2,-1),VLOOKUP(N78,'Таблица юноши'!$J$5:$K$66,2,-1))),IF(E78&lt;=13,VLOOKUP(N78,'Таблица девушки'!$L$6:$M$66,2,-1),IF(E78&lt;=15,VLOOKUP(N78,'Таблица девушки'!$N$6:$O$66,2,-1),VLOOKUP(N78,'Таблица девушки'!$P$6:$Q$66,2,-1)))))</f>
        <v>54</v>
      </c>
      <c r="P78" s="400">
        <v>30</v>
      </c>
      <c r="Q78" s="430">
        <f>IF(ISBLANK(P78),"",IF(F78&gt;=9,IF(G78="М",IF(E78&lt;=16,VLOOKUP(P78,'Таблица юноши'!$B$4:$C$54,2,-1),VLOOKUP(P78,'Таблица юноши'!$D$4:$E$54,2,-1)),IF(E78&lt;=16,VLOOKUP(P78,'Таблица девушки'!$H$5:$I$55,2,-1),VLOOKUP(P78,'Таблица девушки'!$J$5:$K$55,2,-1))),"Х"))</f>
        <v>30</v>
      </c>
      <c r="R78" s="453">
        <v>250</v>
      </c>
      <c r="S78" s="443">
        <f>IF(ISBLANK(R78),"",IF(G78="М",IF(E78&lt;=13,VLOOKUP(R78,'Таблица юноши'!$R$4:$S$65,2,-1),IF(E78&lt;=15,VLOOKUP(R78,'Таблица юноши'!$T$4:$U$65,2,-1),VLOOKUP(R78,'Таблица юноши'!$V$4:$W$65,2,-1))),IF(E78&lt;=13,VLOOKUP(R78,'Таблица девушки'!$R$5:$S$66,2,-1),IF(E78&lt;=15,VLOOKUP(R78,'Таблица девушки'!$T$5:$U$66,2,-1),VLOOKUP(R78,'Таблица девушки'!$V$5:$W$66,2,-1)))))</f>
        <v>50</v>
      </c>
      <c r="T78" s="400">
        <v>27</v>
      </c>
      <c r="U78" s="430">
        <f>IF(ISBLANK(T78),"",IF(G78="М",IF(E78&lt;=13,VLOOKUP(T78,'Таблица юноши'!$X$4:$Y$30,2,-1),IF(E78&lt;=15,VLOOKUP(T78,'Таблица юноши'!$Z$4:$AA$35,2,-1),VLOOKUP(T78,'Таблица юноши'!$AB$4:$AC$40,2,-1))),IF(E78&lt;=13,VLOOKUP(T78,'Таблица девушки'!$X$5:$Y$56,2,-1),IF(E78&lt;=15,VLOOKUP(T78,'Таблица девушки'!$Z$5:$AA$56,2,-1),VLOOKUP(T78,'Таблица девушки'!$AB$5:$AC$56,2,-1)))))</f>
        <v>51</v>
      </c>
      <c r="V78" s="368">
        <f t="shared" si="13"/>
        <v>283</v>
      </c>
      <c r="W78" s="501">
        <f>'Юноши '!W41</f>
        <v>21</v>
      </c>
      <c r="X78" s="711"/>
      <c r="Y78" s="712"/>
      <c r="Z78" s="706"/>
      <c r="AA78" s="716"/>
    </row>
    <row r="79" spans="1:27" x14ac:dyDescent="0.25">
      <c r="A79" s="400">
        <v>76</v>
      </c>
      <c r="B79" s="394" t="str">
        <f t="shared" si="15"/>
        <v>Минская область</v>
      </c>
      <c r="C79" s="388" t="s">
        <v>249</v>
      </c>
      <c r="D79" s="488">
        <v>38957</v>
      </c>
      <c r="E79" s="389">
        <f>IF(ISBLANK(D79),"",(DATEDIF(D79,'Условия заполнения'!$A$1:$A$1,"Y")))</f>
        <v>16</v>
      </c>
      <c r="F79" s="370">
        <v>10</v>
      </c>
      <c r="G79" s="430" t="str">
        <f>IF(ISBLANK(G78),"",G78)</f>
        <v>М</v>
      </c>
      <c r="H79" s="471">
        <v>4.5999999999999996</v>
      </c>
      <c r="I79" s="443">
        <f>IF(ISBLANK(H79),"",IF(G79="М",IF(E79&lt;=13,VLOOKUP(H79,'Таблица юноши'!$L$4:$M$24,2,-1),IF(E79&lt;=15,VLOOKUP(H79,'Таблица юноши'!$N$4:$O$24,2,-1),VLOOKUP(H79,'Таблица юноши'!$P$4:$Q$23,2,-1))),IF(E79&lt;=13,VLOOKUP(H79,'Таблица девушки'!$B$5:$C$25,2,-1),IF(E79&lt;=15,VLOOKUP(H79,'Таблица девушки'!$D$5:$E$27,2,-1),VLOOKUP(H79,'Таблица девушки'!$F$5:$G$26,2,-1)))))</f>
        <v>42</v>
      </c>
      <c r="J79" s="463">
        <v>13.22</v>
      </c>
      <c r="K79" s="430">
        <f>IF(ISBLANK(J79),"",IF(G79="М",IF(E79&lt;=13,VLOOKUP(J79,'Таблица юноши'!$AD$4:$AE$65,2,-1),IF(E79&lt;=15,VLOOKUP(J79,'Таблица юноши'!$AF$4:$AG$65,2,-1),VLOOKUP(J79,'Таблица юноши'!$AH$4:$AI$65,2,-1))),IF(E79&lt;=13,VLOOKUP(J79,'Таблица девушки'!$AD$4:$AE$65,2,-1),IF(E79&lt;=15,VLOOKUP(J79,'Таблица девушки'!$AF$4:$AG$65,2,-1),VLOOKUP(J79,'Таблица девушки'!$AH$4:$AI$65,2,-1)))))</f>
        <v>22</v>
      </c>
      <c r="L79" s="369"/>
      <c r="M79" s="370" t="str">
        <f>IF(ISBLANK(L79),"",IF(G79="М",IF(E79&lt;17,VLOOKUP(L79,'Таблица юноши'!#REF!,2,-1),VLOOKUP(L79,'Таблица юноши'!#REF!,2,-1)),IF(E79&lt;17,VLOOKUP(L79,'Таблица девушки'!#REF!,2,-1),VLOOKUP(L79,'Таблица девушки'!#REF!,2,-1))))</f>
        <v/>
      </c>
      <c r="N79" s="390" t="s">
        <v>327</v>
      </c>
      <c r="O79" s="443">
        <f>IF(ISBLANK(N79),"",IF(G79="М",IF(E79&lt;=13,VLOOKUP(N79,'Таблица юноши'!$F$4:$G$65,2,-1),IF(E79&lt;=15,VLOOKUP(N79,'Таблица юноши'!$H$5:$I$66,2,-1),VLOOKUP(N79,'Таблица юноши'!$J$5:$K$66,2,-1))),IF(E79&lt;=13,VLOOKUP(N79,'Таблица девушки'!$L$6:$M$66,2,-1),IF(E79&lt;=15,VLOOKUP(N79,'Таблица девушки'!$N$6:$O$66,2,-1),VLOOKUP(N79,'Таблица девушки'!$P$6:$Q$66,2,-1)))))</f>
        <v>60</v>
      </c>
      <c r="P79" s="400">
        <v>13</v>
      </c>
      <c r="Q79" s="430">
        <f>IF(ISBLANK(P79),"",IF(F79&gt;=9,IF(G79="М",IF(E79&lt;=16,VLOOKUP(P79,'Таблица юноши'!$B$4:$C$54,2,-1),VLOOKUP(P79,'Таблица юноши'!$D$4:$E$54,2,-1)),IF(E79&lt;=16,VLOOKUP(P79,'Таблица девушки'!$H$5:$I$55,2,-1),VLOOKUP(P79,'Таблица девушки'!$J$5:$K$55,2,-1))),"Х"))</f>
        <v>13</v>
      </c>
      <c r="R79" s="453">
        <v>270</v>
      </c>
      <c r="S79" s="443">
        <f>IF(ISBLANK(R79),"",IF(G79="М",IF(E79&lt;=13,VLOOKUP(R79,'Таблица юноши'!$R$4:$S$65,2,-1),IF(E79&lt;=15,VLOOKUP(R79,'Таблица юноши'!$T$4:$U$65,2,-1),VLOOKUP(R79,'Таблица юноши'!$V$4:$W$65,2,-1))),IF(E79&lt;=13,VLOOKUP(R79,'Таблица девушки'!$R$5:$S$66,2,-1),IF(E79&lt;=15,VLOOKUP(R79,'Таблица девушки'!$T$5:$U$66,2,-1),VLOOKUP(R79,'Таблица девушки'!$V$5:$W$66,2,-1)))))</f>
        <v>50</v>
      </c>
      <c r="T79" s="400">
        <v>21</v>
      </c>
      <c r="U79" s="430">
        <f>IF(ISBLANK(T79),"",IF(G79="М",IF(E79&lt;=13,VLOOKUP(T79,'Таблица юноши'!$X$4:$Y$30,2,-1),IF(E79&lt;=15,VLOOKUP(T79,'Таблица юноши'!$Z$4:$AA$35,2,-1),VLOOKUP(T79,'Таблица юноши'!$AB$4:$AC$40,2,-1))),IF(E79&lt;=13,VLOOKUP(T79,'Таблица девушки'!$X$5:$Y$56,2,-1),IF(E79&lt;=15,VLOOKUP(T79,'Таблица девушки'!$Z$5:$AA$56,2,-1),VLOOKUP(T79,'Таблица девушки'!$AB$5:$AC$56,2,-1)))))</f>
        <v>32</v>
      </c>
      <c r="V79" s="368">
        <f t="shared" si="13"/>
        <v>219</v>
      </c>
      <c r="W79" s="501">
        <f>'Юноши '!W42</f>
        <v>3</v>
      </c>
      <c r="X79" s="711"/>
      <c r="Y79" s="712"/>
      <c r="Z79" s="706"/>
      <c r="AA79" s="716"/>
    </row>
    <row r="80" spans="1:27" ht="19.5" hidden="1" thickBot="1" x14ac:dyDescent="0.3">
      <c r="A80" s="431">
        <v>77</v>
      </c>
      <c r="B80" s="432" t="str">
        <f t="shared" si="15"/>
        <v>Минская область</v>
      </c>
      <c r="C80" s="489"/>
      <c r="D80" s="490"/>
      <c r="E80" s="433" t="str">
        <f>IF(ISBLANK(D80),"",(DATEDIF(D80,'Условия заполнения'!$A$1:$A$1,"Y")))</f>
        <v/>
      </c>
      <c r="F80" s="372">
        <v>11</v>
      </c>
      <c r="G80" s="435" t="str">
        <f>IF(ISBLANK(G79),"",G79)</f>
        <v>М</v>
      </c>
      <c r="H80" s="476"/>
      <c r="I80" s="448" t="str">
        <f>IF(ISBLANK(H80),"",IF(G80="М",IF(E80&lt;=13,VLOOKUP(H80,'Таблица юноши'!$L$4:$M$24,2,-1),IF(E80&lt;=15,VLOOKUP(H80,'Таблица юноши'!$N$4:$O$24,2,-1),VLOOKUP(H80,'Таблица юноши'!$P$4:$Q$23,2,-1))),IF(E80&lt;=13,VLOOKUP(H80,'Таблица девушки'!$B$5:$C$25,2,-1),IF(E80&lt;=15,VLOOKUP(H80,'Таблица девушки'!$D$5:$E$27,2,-1),VLOOKUP(H80,'Таблица девушки'!$F$5:$G$26,2,-1)))))</f>
        <v/>
      </c>
      <c r="J80" s="468"/>
      <c r="K80" s="435" t="str">
        <f>IF(ISBLANK(J80),"",IF(G80="М",IF(E80&lt;=13,VLOOKUP(J80,'Таблица юноши'!$AD$4:$AE$65,2,-1),IF(E80&lt;=15,VLOOKUP(J80,'Таблица юноши'!$AF$4:$AG$65,2,-1),VLOOKUP(J80,'Таблица юноши'!$AH$4:$AI$65,2,-1))),IF(E80&lt;=13,VLOOKUP(J80,'Таблица девушки'!$AD$4:$AE$65,2,-1),IF(E80&lt;=15,VLOOKUP(J80,'Таблица девушки'!$AF$4:$AG$65,2,-1),VLOOKUP(J80,'Таблица девушки'!$AH$4:$AI$65,2,-1)))))</f>
        <v/>
      </c>
      <c r="L80" s="371"/>
      <c r="M80" s="372" t="str">
        <f>IF(ISBLANK(L80),"",IF(G80="М",IF(E80&lt;17,VLOOKUP(L80,'Таблица юноши'!#REF!,2,-1),VLOOKUP(L80,'Таблица юноши'!#REF!,2,-1)),IF(E80&lt;17,VLOOKUP(L80,'Таблица девушки'!#REF!,2,-1),VLOOKUP(L80,'Таблица девушки'!#REF!,2,-1))))</f>
        <v/>
      </c>
      <c r="N80" s="434"/>
      <c r="O80" s="448" t="str">
        <f>IF(ISBLANK(N80),"",IF(G80="М",IF(E80&lt;=13,VLOOKUP(N80,'Таблица юноши'!$F$4:$G$65,2,-1),IF(E80&lt;=15,VLOOKUP(N80,'Таблица юноши'!$H$5:$I$66,2,-1),VLOOKUP(N80,'Таблица юноши'!$J$5:$K$66,2,-1))),IF(E80&lt;=13,VLOOKUP(N80,'Таблица девушки'!$L$6:$M$66,2,-1),IF(E80&lt;=15,VLOOKUP(N80,'Таблица девушки'!$N$6:$O$66,2,-1),VLOOKUP(N80,'Таблица девушки'!$P$6:$Q$66,2,-1)))))</f>
        <v/>
      </c>
      <c r="P80" s="431"/>
      <c r="Q80" s="435" t="str">
        <f>IF(ISBLANK(P80),"",IF(F80&gt;=9,IF(G80="М",IF(E80&lt;=16,VLOOKUP(P80,'Таблица юноши'!$B$4:$C$54,2,-1),VLOOKUP(P80,'Таблица юноши'!$D$4:$E$54,2,-1)),IF(E80&lt;=16,VLOOKUP(P80,'Таблица девушки'!$H$5:$I$55,2,-1),VLOOKUP(P80,'Таблица девушки'!$J$5:$K$55,2,-1))),"Х"))</f>
        <v/>
      </c>
      <c r="R80" s="459"/>
      <c r="S80" s="448" t="str">
        <f>IF(ISBLANK(R80),"",IF(G80="М",IF(E80&lt;=13,VLOOKUP(R80,'Таблица юноши'!$R$4:$S$65,2,-1),IF(E80&lt;=15,VLOOKUP(R80,'Таблица юноши'!$T$4:$U$65,2,-1),VLOOKUP(R80,'Таблица юноши'!$V$4:$W$65,2,-1))),IF(E80&lt;=13,VLOOKUP(R80,'Таблица девушки'!$R$5:$S$66,2,-1),IF(E80&lt;=15,VLOOKUP(R80,'Таблица девушки'!$T$5:$U$66,2,-1),VLOOKUP(R80,'Таблица девушки'!$V$5:$W$66,2,-1)))))</f>
        <v/>
      </c>
      <c r="T80" s="431"/>
      <c r="U80" s="435" t="str">
        <f>IF(ISBLANK(T80),"",IF(G80="М",IF(E80&lt;=13,VLOOKUP(T80,'Таблица юноши'!$X$4:$Y$30,2,-1),IF(E80&lt;=15,VLOOKUP(T80,'Таблица юноши'!$Z$4:$AA$35,2,-1),VLOOKUP(T80,'Таблица юноши'!$AB$4:$AC$40,2,-1))),IF(E80&lt;=13,VLOOKUP(T80,'Таблица девушки'!$X$5:$Y$56,2,-1),IF(E80&lt;=15,VLOOKUP(T80,'Таблица девушки'!$Z$5:$AA$56,2,-1),VLOOKUP(T80,'Таблица девушки'!$AB$5:$AC$56,2,-1)))))</f>
        <v/>
      </c>
      <c r="V80" s="504">
        <f t="shared" si="13"/>
        <v>0</v>
      </c>
      <c r="W80" s="501">
        <f>'Юноши '!W43</f>
        <v>26</v>
      </c>
      <c r="X80" s="711"/>
      <c r="Y80" s="712"/>
      <c r="Z80" s="706"/>
      <c r="AA80" s="716"/>
    </row>
    <row r="81" spans="1:27" x14ac:dyDescent="0.25">
      <c r="A81" s="425">
        <v>78</v>
      </c>
      <c r="B81" s="439" t="str">
        <f t="shared" si="15"/>
        <v>Минская область</v>
      </c>
      <c r="C81" s="439" t="s">
        <v>250</v>
      </c>
      <c r="D81" s="491">
        <v>40826</v>
      </c>
      <c r="E81" s="427">
        <f>IF(ISBLANK(D81),"",(DATEDIF(D81,'Условия заполнения'!$A$1:$A$1,"Y")))</f>
        <v>11</v>
      </c>
      <c r="F81" s="375">
        <v>5</v>
      </c>
      <c r="G81" s="451" t="s">
        <v>30</v>
      </c>
      <c r="H81" s="477">
        <v>5.5</v>
      </c>
      <c r="I81" s="449">
        <f>IF(ISBLANK(H81),"",IF(G81="М",IF(E81&lt;=13,VLOOKUP(H81,'Таблица юноши'!$L$4:$M$24,2,-1),IF(E81&lt;=15,VLOOKUP(H81,'Таблица юноши'!$N$4:$O$24,2,-1),VLOOKUP(H81,'Таблица юноши'!$P$4:$Q$23,2,-1))),IF(E81&lt;=13,VLOOKUP(H81,'Таблица девушки'!$B$5:$C$25,2,-1),IF(E81&lt;=15,VLOOKUP(H81,'Таблица девушки'!$D$5:$E$27,2,-1),VLOOKUP(H81,'Таблица девушки'!$F$5:$G$26,2,-1)))))</f>
        <v>22</v>
      </c>
      <c r="J81" s="469">
        <v>3.58</v>
      </c>
      <c r="K81" s="451">
        <f>IF(ISBLANK(J81),"",IF(G81="М",IF(E81&lt;=13,VLOOKUP(J81,'Таблица юноши'!$AD$4:$AE$65,2,-1),IF(E81&lt;=15,VLOOKUP(J81,'Таблица юноши'!$AF$4:$AG$65,2,-1),VLOOKUP(J81,'Таблица юноши'!$AH$4:$AI$65,2,-1))),IF(E81&lt;=13,VLOOKUP(J81,'Таблица девушки'!$AD$4:$AE$65,2,-1),IF(E81&lt;=15,VLOOKUP(J81,'Таблица девушки'!$AF$4:$AG$65,2,-1),VLOOKUP(J81,'Таблица девушки'!$AH$4:$AI$65,2,-1)))))</f>
        <v>41</v>
      </c>
      <c r="L81" s="374"/>
      <c r="M81" s="375" t="str">
        <f>IF(ISBLANK(L81),"",IF(G81="М",IF(E81&lt;17,VLOOKUP(L81,'Таблица юноши'!#REF!,2,-1),VLOOKUP(L81,'Таблица юноши'!#REF!,2,-1)),IF(E81&lt;17,VLOOKUP(L81,'Таблица девушки'!#REF!,2,-1),VLOOKUP(L81,'Таблица девушки'!#REF!,2,-1))))</f>
        <v/>
      </c>
      <c r="N81" s="428" t="s">
        <v>362</v>
      </c>
      <c r="O81" s="449">
        <f>IF(ISBLANK(N81),"",IF(G81="М",IF(E81&lt;=13,VLOOKUP(N81,'Таблица юноши'!$F$4:$G$65,2,-1),IF(E81&lt;=15,VLOOKUP(N81,'Таблица юноши'!$H$5:$I$66,2,-1),VLOOKUP(N81,'Таблица юноши'!$J$5:$K$66,2,-1))),IF(E81&lt;=13,VLOOKUP(N81,'Таблица девушки'!$L$6:$M$66,2,-1),IF(E81&lt;=15,VLOOKUP(N81,'Таблица девушки'!$N$6:$O$66,2,-1),VLOOKUP(N81,'Таблица девушки'!$P$6:$Q$66,2,-1)))))</f>
        <v>50</v>
      </c>
      <c r="P81" s="425" t="s">
        <v>111</v>
      </c>
      <c r="Q81" s="451" t="str">
        <f>IF(ISBLANK(P81),"",IF(F81&gt;=9,IF(G81="М",IF(E81&lt;=16,VLOOKUP(P81,'Таблица юноши'!$B$4:$C$54,2,-1),VLOOKUP(P81,'Таблица юноши'!$D$4:$E$54,2,-1)),IF(E81&lt;=16,VLOOKUP(P81,'Таблица девушки'!$H$5:$I$55,2,-1),VLOOKUP(P81,'Таблица девушки'!$J$5:$K$55,2,-1))),"Х"))</f>
        <v>Х</v>
      </c>
      <c r="R81" s="460">
        <v>175</v>
      </c>
      <c r="S81" s="449">
        <f>IF(ISBLANK(R81),"",IF(G81="М",IF(E81&lt;=13,VLOOKUP(R81,'Таблица юноши'!$R$4:$S$65,2,-1),IF(E81&lt;=15,VLOOKUP(R81,'Таблица юноши'!$T$4:$U$65,2,-1),VLOOKUP(R81,'Таблица юноши'!$V$4:$W$65,2,-1))),IF(E81&lt;=13,VLOOKUP(R81,'Таблица девушки'!$R$5:$S$66,2,-1),IF(E81&lt;=15,VLOOKUP(R81,'Таблица девушки'!$T$5:$U$66,2,-1),VLOOKUP(R81,'Таблица девушки'!$V$5:$W$66,2,-1)))))</f>
        <v>33</v>
      </c>
      <c r="T81" s="425">
        <v>14</v>
      </c>
      <c r="U81" s="451">
        <f>IF(ISBLANK(T81),"",IF(G81="М",IF(E81&lt;=13,VLOOKUP(T81,'Таблица юноши'!$X$4:$Y$30,2,-1),IF(E81&lt;=15,VLOOKUP(T81,'Таблица юноши'!$Z$4:$AA$35,2,-1),VLOOKUP(T81,'Таблица юноши'!$AB$4:$AC$40,2,-1))),IF(E81&lt;=13,VLOOKUP(T81,'Таблица девушки'!$X$5:$Y$56,2,-1),IF(E81&lt;=15,VLOOKUP(T81,'Таблица девушки'!$Z$5:$AA$56,2,-1),VLOOKUP(T81,'Таблица девушки'!$AB$5:$AC$56,2,-1)))))</f>
        <v>14</v>
      </c>
      <c r="V81" s="425">
        <f t="shared" si="13"/>
        <v>160</v>
      </c>
      <c r="W81" s="499"/>
      <c r="X81" s="711">
        <f>SUM(V81:V87)</f>
        <v>1280</v>
      </c>
      <c r="Y81" s="712"/>
      <c r="Z81" s="706"/>
      <c r="AA81" s="716"/>
    </row>
    <row r="82" spans="1:27" x14ac:dyDescent="0.25">
      <c r="A82" s="401">
        <v>79</v>
      </c>
      <c r="B82" s="395" t="str">
        <f t="shared" si="15"/>
        <v>Минская область</v>
      </c>
      <c r="C82" s="391" t="s">
        <v>251</v>
      </c>
      <c r="D82" s="492">
        <v>40452</v>
      </c>
      <c r="E82" s="392">
        <f>IF(ISBLANK(D82),"",(DATEDIF(D82,'Условия заполнения'!$A$1:$A$1,"Y")))</f>
        <v>12</v>
      </c>
      <c r="F82" s="378">
        <v>6</v>
      </c>
      <c r="G82" s="417" t="str">
        <f>IF(ISBLANK(G81),"",G81)</f>
        <v>Ж</v>
      </c>
      <c r="H82" s="474">
        <v>4.8</v>
      </c>
      <c r="I82" s="446">
        <f>IF(ISBLANK(H82),"",IF(G82="М",IF(E82&lt;=13,VLOOKUP(H82,'Таблица юноши'!$L$4:$M$24,2,-1),IF(E82&lt;=15,VLOOKUP(H82,'Таблица юноши'!$N$4:$O$24,2,-1),VLOOKUP(H82,'Таблица юноши'!$P$4:$Q$23,2,-1))),IF(E82&lt;=13,VLOOKUP(H82,'Таблица девушки'!$B$5:$C$25,2,-1),IF(E82&lt;=15,VLOOKUP(H82,'Таблица девушки'!$D$5:$E$27,2,-1),VLOOKUP(H82,'Таблица девушки'!$F$5:$G$26,2,-1)))))</f>
        <v>50</v>
      </c>
      <c r="J82" s="466">
        <v>3.57</v>
      </c>
      <c r="K82" s="417">
        <f>IF(ISBLANK(J82),"",IF(G82="М",IF(E82&lt;=13,VLOOKUP(J82,'Таблица юноши'!$AD$4:$AE$65,2,-1),IF(E82&lt;=15,VLOOKUP(J82,'Таблица юноши'!$AF$4:$AG$65,2,-1),VLOOKUP(J82,'Таблица юноши'!$AH$4:$AI$65,2,-1))),IF(E82&lt;=13,VLOOKUP(J82,'Таблица девушки'!$AD$4:$AE$65,2,-1),IF(E82&lt;=15,VLOOKUP(J82,'Таблица девушки'!$AF$4:$AG$65,2,-1),VLOOKUP(J82,'Таблица девушки'!$AH$4:$AI$65,2,-1)))))</f>
        <v>41</v>
      </c>
      <c r="L82" s="377"/>
      <c r="M82" s="378" t="str">
        <f>IF(ISBLANK(L82),"",IF(G82="М",IF(E82&lt;17,VLOOKUP(L82,'Таблица юноши'!#REF!,2,-1),VLOOKUP(L82,'Таблица юноши'!#REF!,2,-1)),IF(E82&lt;17,VLOOKUP(L82,'Таблица девушки'!#REF!,2,-1),VLOOKUP(L82,'Таблица девушки'!#REF!,2,-1))))</f>
        <v/>
      </c>
      <c r="N82" s="393" t="s">
        <v>363</v>
      </c>
      <c r="O82" s="446">
        <f>IF(ISBLANK(N82),"",IF(G82="М",IF(E82&lt;=13,VLOOKUP(N82,'Таблица юноши'!$F$4:$G$65,2,-1),IF(E82&lt;=15,VLOOKUP(N82,'Таблица юноши'!$H$5:$I$66,2,-1),VLOOKUP(N82,'Таблица юноши'!$J$5:$K$66,2,-1))),IF(E82&lt;=13,VLOOKUP(N82,'Таблица девушки'!$L$6:$M$66,2,-1),IF(E82&lt;=15,VLOOKUP(N82,'Таблица девушки'!$N$6:$O$66,2,-1),VLOOKUP(N82,'Таблица девушки'!$P$6:$Q$66,2,-1)))))</f>
        <v>44</v>
      </c>
      <c r="P82" s="401" t="s">
        <v>111</v>
      </c>
      <c r="Q82" s="417" t="str">
        <f>IF(ISBLANK(P82),"",IF(F82&gt;=9,IF(G82="М",IF(E82&lt;=16,VLOOKUP(P82,'Таблица юноши'!$B$4:$C$54,2,-1),VLOOKUP(P82,'Таблица юноши'!$D$4:$E$54,2,-1)),IF(E82&lt;=16,VLOOKUP(P82,'Таблица девушки'!$H$5:$I$55,2,-1),VLOOKUP(P82,'Таблица девушки'!$J$5:$K$55,2,-1))),"Х"))</f>
        <v>Х</v>
      </c>
      <c r="R82" s="456">
        <v>206</v>
      </c>
      <c r="S82" s="446">
        <f>IF(ISBLANK(R82),"",IF(G82="М",IF(E82&lt;=13,VLOOKUP(R82,'Таблица юноши'!$R$4:$S$65,2,-1),IF(E82&lt;=15,VLOOKUP(R82,'Таблица юноши'!$T$4:$U$65,2,-1),VLOOKUP(R82,'Таблица юноши'!$V$4:$W$65,2,-1))),IF(E82&lt;=13,VLOOKUP(R82,'Таблица девушки'!$R$5:$S$66,2,-1),IF(E82&lt;=15,VLOOKUP(R82,'Таблица девушки'!$T$5:$U$66,2,-1),VLOOKUP(R82,'Таблица девушки'!$V$5:$W$66,2,-1)))))</f>
        <v>49</v>
      </c>
      <c r="T82" s="401">
        <v>54</v>
      </c>
      <c r="U82" s="417">
        <f>IF(ISBLANK(T82),"",IF(G82="М",IF(E82&lt;=13,VLOOKUP(T82,'Таблица юноши'!$X$4:$Y$30,2,-1),IF(E82&lt;=15,VLOOKUP(T82,'Таблица юноши'!$Z$4:$AA$35,2,-1),VLOOKUP(T82,'Таблица юноши'!$AB$4:$AC$40,2,-1))),IF(E82&lt;=13,VLOOKUP(T82,'Таблица девушки'!$X$5:$Y$56,2,-1),IF(E82&lt;=15,VLOOKUP(T82,'Таблица девушки'!$Z$5:$AA$56,2,-1),VLOOKUP(T82,'Таблица девушки'!$AB$5:$AC$56,2,-1)))))</f>
        <v>60</v>
      </c>
      <c r="V82" s="401">
        <f t="shared" si="13"/>
        <v>244</v>
      </c>
      <c r="W82" s="499"/>
      <c r="X82" s="711"/>
      <c r="Y82" s="712"/>
      <c r="Z82" s="706"/>
      <c r="AA82" s="716"/>
    </row>
    <row r="83" spans="1:27" x14ac:dyDescent="0.25">
      <c r="A83" s="401">
        <v>80</v>
      </c>
      <c r="B83" s="395" t="str">
        <f t="shared" si="15"/>
        <v>Минская область</v>
      </c>
      <c r="C83" s="391" t="s">
        <v>252</v>
      </c>
      <c r="D83" s="492">
        <v>40318</v>
      </c>
      <c r="E83" s="392">
        <f>IF(ISBLANK(D83),"",(DATEDIF(D83,'Условия заполнения'!$A$1:$A$1,"Y")))</f>
        <v>12</v>
      </c>
      <c r="F83" s="378">
        <v>7</v>
      </c>
      <c r="G83" s="417" t="str">
        <f>IF(ISBLANK(G82),"",G82)</f>
        <v>Ж</v>
      </c>
      <c r="H83" s="474">
        <v>5.0999999999999996</v>
      </c>
      <c r="I83" s="446">
        <f>IF(ISBLANK(H83),"",IF(G83="М",IF(E83&lt;=13,VLOOKUP(H83,'Таблица юноши'!$L$4:$M$24,2,-1),IF(E83&lt;=15,VLOOKUP(H83,'Таблица юноши'!$N$4:$O$24,2,-1),VLOOKUP(H83,'Таблица юноши'!$P$4:$Q$23,2,-1))),IF(E83&lt;=13,VLOOKUP(H83,'Таблица девушки'!$B$5:$C$25,2,-1),IF(E83&lt;=15,VLOOKUP(H83,'Таблица девушки'!$D$5:$E$27,2,-1),VLOOKUP(H83,'Таблица девушки'!$F$5:$G$26,2,-1)))))</f>
        <v>38</v>
      </c>
      <c r="J83" s="466">
        <v>3.58</v>
      </c>
      <c r="K83" s="417">
        <f>IF(ISBLANK(J83),"",IF(G83="М",IF(E83&lt;=13,VLOOKUP(J83,'Таблица юноши'!$AD$4:$AE$65,2,-1),IF(E83&lt;=15,VLOOKUP(J83,'Таблица юноши'!$AF$4:$AG$65,2,-1),VLOOKUP(J83,'Таблица юноши'!$AH$4:$AI$65,2,-1))),IF(E83&lt;=13,VLOOKUP(J83,'Таблица девушки'!$AD$4:$AE$65,2,-1),IF(E83&lt;=15,VLOOKUP(J83,'Таблица девушки'!$AF$4:$AG$65,2,-1),VLOOKUP(J83,'Таблица девушки'!$AH$4:$AI$65,2,-1)))))</f>
        <v>41</v>
      </c>
      <c r="L83" s="377"/>
      <c r="M83" s="378"/>
      <c r="N83" s="393" t="s">
        <v>364</v>
      </c>
      <c r="O83" s="446">
        <f>IF(ISBLANK(N83),"",IF(G83="М",IF(E83&lt;=13,VLOOKUP(N83,'Таблица юноши'!$F$4:$G$65,2,-1),IF(E83&lt;=15,VLOOKUP(N83,'Таблица юноши'!$H$5:$I$66,2,-1),VLOOKUP(N83,'Таблица юноши'!$J$5:$K$66,2,-1))),IF(E83&lt;=13,VLOOKUP(N83,'Таблица девушки'!$L$6:$M$66,2,-1),IF(E83&lt;=15,VLOOKUP(N83,'Таблица девушки'!$N$6:$O$66,2,-1),VLOOKUP(N83,'Таблица девушки'!$P$6:$Q$66,2,-1)))))</f>
        <v>50</v>
      </c>
      <c r="P83" s="401" t="s">
        <v>111</v>
      </c>
      <c r="Q83" s="417" t="str">
        <f>IF(ISBLANK(P83),"",IF(F83&gt;=9,IF(G83="М",IF(E83&lt;=16,VLOOKUP(P83,'Таблица юноши'!$B$4:$C$54,2,-1),VLOOKUP(P83,'Таблица юноши'!$D$4:$E$54,2,-1)),IF(E83&lt;=16,VLOOKUP(P83,'Таблица девушки'!$H$5:$I$55,2,-1),VLOOKUP(P83,'Таблица девушки'!$J$5:$K$55,2,-1))),"Х"))</f>
        <v>Х</v>
      </c>
      <c r="R83" s="456">
        <v>198</v>
      </c>
      <c r="S83" s="446">
        <f>IF(ISBLANK(R83),"",IF(G83="М",IF(E83&lt;=13,VLOOKUP(R83,'Таблица юноши'!$R$4:$S$65,2,-1),IF(E83&lt;=15,VLOOKUP(R83,'Таблица юноши'!$T$4:$U$65,2,-1),VLOOKUP(R83,'Таблица юноши'!$V$4:$W$65,2,-1))),IF(E83&lt;=13,VLOOKUP(R83,'Таблица девушки'!$R$5:$S$66,2,-1),IF(E83&lt;=15,VLOOKUP(R83,'Таблица девушки'!$T$5:$U$66,2,-1),VLOOKUP(R83,'Таблица девушки'!$V$5:$W$66,2,-1)))))</f>
        <v>45</v>
      </c>
      <c r="T83" s="401">
        <v>31</v>
      </c>
      <c r="U83" s="417">
        <f>IF(ISBLANK(T83),"",IF(G83="М",IF(E83&lt;=13,VLOOKUP(T83,'Таблица юноши'!$X$4:$Y$30,2,-1),IF(E83&lt;=15,VLOOKUP(T83,'Таблица юноши'!$Z$4:$AA$35,2,-1),VLOOKUP(T83,'Таблица юноши'!$AB$4:$AC$40,2,-1))),IF(E83&lt;=13,VLOOKUP(T83,'Таблица девушки'!$X$5:$Y$56,2,-1),IF(E83&lt;=15,VLOOKUP(T83,'Таблица девушки'!$Z$5:$AA$56,2,-1),VLOOKUP(T83,'Таблица девушки'!$AB$5:$AC$56,2,-1)))))</f>
        <v>41</v>
      </c>
      <c r="V83" s="401">
        <f t="shared" si="13"/>
        <v>215</v>
      </c>
      <c r="W83" s="499"/>
      <c r="X83" s="711"/>
      <c r="Y83" s="712"/>
      <c r="Z83" s="706"/>
      <c r="AA83" s="716"/>
    </row>
    <row r="84" spans="1:27" x14ac:dyDescent="0.25">
      <c r="A84" s="401">
        <v>81</v>
      </c>
      <c r="B84" s="395" t="str">
        <f t="shared" si="15"/>
        <v>Минская область</v>
      </c>
      <c r="C84" s="391" t="s">
        <v>253</v>
      </c>
      <c r="D84" s="492">
        <v>40048</v>
      </c>
      <c r="E84" s="392">
        <f>IF(ISBLANK(D84),"",(DATEDIF(D84,'Условия заполнения'!$A$1:$A$1,"Y")))</f>
        <v>13</v>
      </c>
      <c r="F84" s="378">
        <v>8</v>
      </c>
      <c r="G84" s="417" t="str">
        <f>IF(ISBLANK(G82),"",G82)</f>
        <v>Ж</v>
      </c>
      <c r="H84" s="474">
        <v>4.9000000000000004</v>
      </c>
      <c r="I84" s="446">
        <f>IF(ISBLANK(H84),"",IF(G84="М",IF(E84&lt;=13,VLOOKUP(H84,'Таблица юноши'!$L$4:$M$24,2,-1),IF(E84&lt;=15,VLOOKUP(H84,'Таблица юноши'!$N$4:$O$24,2,-1),VLOOKUP(H84,'Таблица юноши'!$P$4:$Q$23,2,-1))),IF(E84&lt;=13,VLOOKUP(H84,'Таблица девушки'!$B$5:$C$25,2,-1),IF(E84&lt;=15,VLOOKUP(H84,'Таблица девушки'!$D$5:$E$27,2,-1),VLOOKUP(H84,'Таблица девушки'!$F$5:$G$26,2,-1)))))</f>
        <v>46</v>
      </c>
      <c r="J84" s="466">
        <v>4.01</v>
      </c>
      <c r="K84" s="417">
        <f>IF(ISBLANK(J84),"",IF(G84="М",IF(E84&lt;=13,VLOOKUP(J84,'Таблица юноши'!$AD$4:$AE$65,2,-1),IF(E84&lt;=15,VLOOKUP(J84,'Таблица юноши'!$AF$4:$AG$65,2,-1),VLOOKUP(J84,'Таблица юноши'!$AH$4:$AI$65,2,-1))),IF(E84&lt;=13,VLOOKUP(J84,'Таблица девушки'!$AD$4:$AE$65,2,-1),IF(E84&lt;=15,VLOOKUP(J84,'Таблица девушки'!$AF$4:$AG$65,2,-1),VLOOKUP(J84,'Таблица девушки'!$AH$4:$AI$65,2,-1)))))</f>
        <v>39</v>
      </c>
      <c r="L84" s="377"/>
      <c r="M84" s="378" t="str">
        <f>IF(ISBLANK(L84),"",IF(G84="М",IF(E84&lt;17,VLOOKUP(L84,'Таблица юноши'!#REF!,2,-1),VLOOKUP(L84,'Таблица юноши'!#REF!,2,-1)),IF(E84&lt;17,VLOOKUP(L84,'Таблица девушки'!#REF!,2,-1),VLOOKUP(L84,'Таблица девушки'!#REF!,2,-1))))</f>
        <v/>
      </c>
      <c r="N84" s="393" t="s">
        <v>365</v>
      </c>
      <c r="O84" s="446">
        <f>IF(ISBLANK(N84),"",IF(G84="М",IF(E84&lt;=13,VLOOKUP(N84,'Таблица юноши'!$F$4:$G$65,2,-1),IF(E84&lt;=15,VLOOKUP(N84,'Таблица юноши'!$H$5:$I$66,2,-1),VLOOKUP(N84,'Таблица юноши'!$J$5:$K$66,2,-1))),IF(E84&lt;=13,VLOOKUP(N84,'Таблица девушки'!$L$6:$M$66,2,-1),IF(E84&lt;=15,VLOOKUP(N84,'Таблица девушки'!$N$6:$O$66,2,-1),VLOOKUP(N84,'Таблица девушки'!$P$6:$Q$66,2,-1)))))</f>
        <v>55</v>
      </c>
      <c r="P84" s="401" t="s">
        <v>111</v>
      </c>
      <c r="Q84" s="417" t="str">
        <f>IF(ISBLANK(P84),"",IF(F84&gt;=9,IF(G84="М",IF(E84&lt;=16,VLOOKUP(P84,'Таблица юноши'!$B$4:$C$54,2,-1),VLOOKUP(P84,'Таблица юноши'!$D$4:$E$54,2,-1)),IF(E84&lt;=16,VLOOKUP(P84,'Таблица девушки'!$H$5:$I$55,2,-1),VLOOKUP(P84,'Таблица девушки'!$J$5:$K$55,2,-1))),"Х"))</f>
        <v>Х</v>
      </c>
      <c r="R84" s="456">
        <v>210</v>
      </c>
      <c r="S84" s="446">
        <f>IF(ISBLANK(R84),"",IF(G84="М",IF(E84&lt;=13,VLOOKUP(R84,'Таблица юноши'!$R$4:$S$65,2,-1),IF(E84&lt;=15,VLOOKUP(R84,'Таблица юноши'!$T$4:$U$65,2,-1),VLOOKUP(R84,'Таблица юноши'!$V$4:$W$65,2,-1))),IF(E84&lt;=13,VLOOKUP(R84,'Таблица девушки'!$R$5:$S$66,2,-1),IF(E84&lt;=15,VLOOKUP(R84,'Таблица девушки'!$T$5:$U$66,2,-1),VLOOKUP(R84,'Таблица девушки'!$V$5:$W$66,2,-1)))))</f>
        <v>51</v>
      </c>
      <c r="T84" s="401">
        <v>22</v>
      </c>
      <c r="U84" s="417">
        <f>IF(ISBLANK(T84),"",IF(G84="М",IF(E84&lt;=13,VLOOKUP(T84,'Таблица юноши'!$X$4:$Y$30,2,-1),IF(E84&lt;=15,VLOOKUP(T84,'Таблица юноши'!$Z$4:$AA$35,2,-1),VLOOKUP(T84,'Таблица юноши'!$AB$4:$AC$40,2,-1))),IF(E84&lt;=13,VLOOKUP(T84,'Таблица девушки'!$X$5:$Y$56,2,-1),IF(E84&lt;=15,VLOOKUP(T84,'Таблица девушки'!$Z$5:$AA$56,2,-1),VLOOKUP(T84,'Таблица девушки'!$AB$5:$AC$56,2,-1)))))</f>
        <v>24</v>
      </c>
      <c r="V84" s="401">
        <f t="shared" si="13"/>
        <v>215</v>
      </c>
      <c r="W84" s="499"/>
      <c r="X84" s="711"/>
      <c r="Y84" s="712"/>
      <c r="Z84" s="706"/>
      <c r="AA84" s="716"/>
    </row>
    <row r="85" spans="1:27" x14ac:dyDescent="0.25">
      <c r="A85" s="401">
        <v>82</v>
      </c>
      <c r="B85" s="395" t="str">
        <f t="shared" si="15"/>
        <v>Минская область</v>
      </c>
      <c r="C85" s="391" t="s">
        <v>254</v>
      </c>
      <c r="D85" s="492">
        <v>39535</v>
      </c>
      <c r="E85" s="392">
        <f>IF(ISBLANK(D85),"",(DATEDIF(D85,'Условия заполнения'!$A$1:$A$1,"Y")))</f>
        <v>15</v>
      </c>
      <c r="F85" s="378">
        <v>9</v>
      </c>
      <c r="G85" s="417" t="str">
        <f>IF(ISBLANK(G84),"",G84)</f>
        <v>Ж</v>
      </c>
      <c r="H85" s="474">
        <v>5.3</v>
      </c>
      <c r="I85" s="446">
        <f>IF(ISBLANK(H85),"",IF(G85="М",IF(E85&lt;=13,VLOOKUP(H85,'Таблица юноши'!$L$4:$M$24,2,-1),IF(E85&lt;=15,VLOOKUP(H85,'Таблица юноши'!$N$4:$O$24,2,-1),VLOOKUP(H85,'Таблица юноши'!$P$4:$Q$23,2,-1))),IF(E85&lt;=13,VLOOKUP(H85,'Таблица девушки'!$B$5:$C$25,2,-1),IF(E85&lt;=15,VLOOKUP(H85,'Таблица девушки'!$D$5:$E$27,2,-1),VLOOKUP(H85,'Таблица девушки'!$F$5:$G$26,2,-1)))))</f>
        <v>29</v>
      </c>
      <c r="J85" s="466">
        <v>4.12</v>
      </c>
      <c r="K85" s="417">
        <f>IF(ISBLANK(J85),"",IF(G85="М",IF(E85&lt;=13,VLOOKUP(J85,'Таблица юноши'!$AD$4:$AE$65,2,-1),IF(E85&lt;=15,VLOOKUP(J85,'Таблица юноши'!$AF$4:$AG$65,2,-1),VLOOKUP(J85,'Таблица юноши'!$AH$4:$AI$65,2,-1))),IF(E85&lt;=13,VLOOKUP(J85,'Таблица девушки'!$AD$4:$AE$65,2,-1),IF(E85&lt;=15,VLOOKUP(J85,'Таблица девушки'!$AF$4:$AG$65,2,-1),VLOOKUP(J85,'Таблица девушки'!$AH$4:$AI$65,2,-1)))))</f>
        <v>29</v>
      </c>
      <c r="L85" s="377"/>
      <c r="M85" s="378" t="str">
        <f>IF(ISBLANK(L85),"",IF(G85="М",IF(E85&lt;17,VLOOKUP(L85,'Таблица юноши'!#REF!,2,-1),VLOOKUP(L85,'Таблица юноши'!#REF!,2,-1)),IF(E85&lt;17,VLOOKUP(L85,'Таблица девушки'!#REF!,2,-1),VLOOKUP(L85,'Таблица девушки'!#REF!,2,-1))))</f>
        <v/>
      </c>
      <c r="N85" s="393" t="s">
        <v>366</v>
      </c>
      <c r="O85" s="446">
        <f>IF(ISBLANK(N85),"",IF(G85="М",IF(E85&lt;=13,VLOOKUP(N85,'Таблица юноши'!$F$4:$G$65,2,-1),IF(E85&lt;=15,VLOOKUP(N85,'Таблица юноши'!$H$5:$I$66,2,-1),VLOOKUP(N85,'Таблица юноши'!$J$5:$K$66,2,-1))),IF(E85&lt;=13,VLOOKUP(N85,'Таблица девушки'!$L$6:$M$66,2,-1),IF(E85&lt;=15,VLOOKUP(N85,'Таблица девушки'!$N$6:$O$66,2,-1),VLOOKUP(N85,'Таблица девушки'!$P$6:$Q$66,2,-1)))))</f>
        <v>51</v>
      </c>
      <c r="P85" s="401">
        <v>20</v>
      </c>
      <c r="Q85" s="417">
        <f>IF(ISBLANK(P85),"",IF(F85&gt;=9,IF(G85="М",IF(E85&lt;=16,VLOOKUP(P85,'Таблица юноши'!$B$4:$C$54,2,-1),VLOOKUP(P85,'Таблица юноши'!$D$4:$E$54,2,-1)),IF(E85&lt;=16,VLOOKUP(P85,'Таблица девушки'!$H$5:$I$55,2,-1),VLOOKUP(P85,'Таблица девушки'!$J$5:$K$55,2,-1))),"Х"))</f>
        <v>20</v>
      </c>
      <c r="R85" s="456">
        <v>203</v>
      </c>
      <c r="S85" s="446">
        <f>IF(ISBLANK(R85),"",IF(G85="М",IF(E85&lt;=13,VLOOKUP(R85,'Таблица юноши'!$R$4:$S$65,2,-1),IF(E85&lt;=15,VLOOKUP(R85,'Таблица юноши'!$T$4:$U$65,2,-1),VLOOKUP(R85,'Таблица юноши'!$V$4:$W$65,2,-1))),IF(E85&lt;=13,VLOOKUP(R85,'Таблица девушки'!$R$5:$S$66,2,-1),IF(E85&lt;=15,VLOOKUP(R85,'Таблица девушки'!$T$5:$U$66,2,-1),VLOOKUP(R85,'Таблица девушки'!$V$5:$W$66,2,-1)))))</f>
        <v>42</v>
      </c>
      <c r="T85" s="401">
        <v>36</v>
      </c>
      <c r="U85" s="417">
        <f>IF(ISBLANK(T85),"",IF(G85="М",IF(E85&lt;=13,VLOOKUP(T85,'Таблица юноши'!$X$4:$Y$30,2,-1),IF(E85&lt;=15,VLOOKUP(T85,'Таблица юноши'!$Z$4:$AA$35,2,-1),VLOOKUP(T85,'Таблица юноши'!$AB$4:$AC$40,2,-1))),IF(E85&lt;=13,VLOOKUP(T85,'Таблица девушки'!$X$5:$Y$56,2,-1),IF(E85&lt;=15,VLOOKUP(T85,'Таблица девушки'!$Z$5:$AA$56,2,-1),VLOOKUP(T85,'Таблица девушки'!$AB$5:$AC$56,2,-1)))))</f>
        <v>42</v>
      </c>
      <c r="V85" s="401">
        <f t="shared" si="13"/>
        <v>213</v>
      </c>
      <c r="W85" s="499"/>
      <c r="X85" s="711"/>
      <c r="Y85" s="712"/>
      <c r="Z85" s="706"/>
      <c r="AA85" s="716"/>
    </row>
    <row r="86" spans="1:27" ht="19.5" thickBot="1" x14ac:dyDescent="0.3">
      <c r="A86" s="401">
        <v>83</v>
      </c>
      <c r="B86" s="395" t="str">
        <f t="shared" si="15"/>
        <v>Минская область</v>
      </c>
      <c r="C86" s="391" t="s">
        <v>255</v>
      </c>
      <c r="D86" s="492">
        <v>39056</v>
      </c>
      <c r="E86" s="392">
        <f>IF(ISBLANK(D86),"",(DATEDIF(D86,'Условия заполнения'!$A$1:$A$1,"Y")))</f>
        <v>16</v>
      </c>
      <c r="F86" s="378">
        <v>10</v>
      </c>
      <c r="G86" s="417" t="str">
        <f>IF(ISBLANK(G85),"",G85)</f>
        <v>Ж</v>
      </c>
      <c r="H86" s="474">
        <v>4.5</v>
      </c>
      <c r="I86" s="446">
        <f>IF(ISBLANK(H86),"",IF(G86="М",IF(E86&lt;=13,VLOOKUP(H86,'Таблица юноши'!$L$4:$M$24,2,-1),IF(E86&lt;=15,VLOOKUP(H86,'Таблица юноши'!$N$4:$O$24,2,-1),VLOOKUP(H86,'Таблица юноши'!$P$4:$Q$23,2,-1))),IF(E86&lt;=13,VLOOKUP(H86,'Таблица девушки'!$B$5:$C$25,2,-1),IF(E86&lt;=15,VLOOKUP(H86,'Таблица девушки'!$D$5:$E$27,2,-1),VLOOKUP(H86,'Таблица девушки'!$F$5:$G$26,2,-1)))))</f>
        <v>54</v>
      </c>
      <c r="J86" s="466">
        <v>6.52</v>
      </c>
      <c r="K86" s="417">
        <f>IF(ISBLANK(J86),"",IF(G86="М",IF(E86&lt;=13,VLOOKUP(J86,'Таблица юноши'!$AD$4:$AE$65,2,-1),IF(E86&lt;=15,VLOOKUP(J86,'Таблица юноши'!$AF$4:$AG$65,2,-1),VLOOKUP(J86,'Таблица юноши'!$AH$4:$AI$65,2,-1))),IF(E86&lt;=13,VLOOKUP(J86,'Таблица девушки'!$AD$4:$AE$65,2,-1),IF(E86&lt;=15,VLOOKUP(J86,'Таблица девушки'!$AF$4:$AG$65,2,-1),VLOOKUP(J86,'Таблица девушки'!$AH$4:$AI$65,2,-1)))))</f>
        <v>27</v>
      </c>
      <c r="L86" s="377"/>
      <c r="M86" s="378" t="str">
        <f>IF(ISBLANK(L86),"",IF(G86="М",IF(E86&lt;17,VLOOKUP(L86,'Таблица юноши'!#REF!,2,-1),VLOOKUP(L86,'Таблица юноши'!#REF!,2,-1)),IF(E86&lt;17,VLOOKUP(L86,'Таблица девушки'!#REF!,2,-1),VLOOKUP(L86,'Таблица девушки'!#REF!,2,-1))))</f>
        <v/>
      </c>
      <c r="N86" s="393" t="s">
        <v>367</v>
      </c>
      <c r="O86" s="446">
        <f>IF(ISBLANK(N86),"",IF(G86="М",IF(E86&lt;=13,VLOOKUP(N86,'Таблица юноши'!$F$4:$G$65,2,-1),IF(E86&lt;=15,VLOOKUP(N86,'Таблица юноши'!$H$5:$I$66,2,-1),VLOOKUP(N86,'Таблица юноши'!$J$5:$K$66,2,-1))),IF(E86&lt;=13,VLOOKUP(N86,'Таблица девушки'!$L$6:$M$66,2,-1),IF(E86&lt;=15,VLOOKUP(N86,'Таблица девушки'!$N$6:$O$66,2,-1),VLOOKUP(N86,'Таблица девушки'!$P$6:$Q$66,2,-1)))))</f>
        <v>45</v>
      </c>
      <c r="P86" s="401">
        <v>34</v>
      </c>
      <c r="Q86" s="417">
        <f>IF(ISBLANK(P86),"",IF(F86&gt;=9,IF(G86="М",IF(E86&lt;=16,VLOOKUP(P86,'Таблица юноши'!$B$4:$C$54,2,-1),VLOOKUP(P86,'Таблица юноши'!$D$4:$E$54,2,-1)),IF(E86&lt;=16,VLOOKUP(P86,'Таблица девушки'!$H$5:$I$55,2,-1),VLOOKUP(P86,'Таблица девушки'!$J$5:$K$55,2,-1))),"Х"))</f>
        <v>34</v>
      </c>
      <c r="R86" s="456">
        <v>235</v>
      </c>
      <c r="S86" s="446">
        <f>IF(ISBLANK(R86),"",IF(G86="М",IF(E86&lt;=13,VLOOKUP(R86,'Таблица юноши'!$R$4:$S$65,2,-1),IF(E86&lt;=15,VLOOKUP(R86,'Таблица юноши'!$T$4:$U$65,2,-1),VLOOKUP(R86,'Таблица юноши'!$V$4:$W$65,2,-1))),IF(E86&lt;=13,VLOOKUP(R86,'Таблица девушки'!$R$5:$S$66,2,-1),IF(E86&lt;=15,VLOOKUP(R86,'Таблица девушки'!$T$5:$U$66,2,-1),VLOOKUP(R86,'Таблица девушки'!$V$5:$W$66,2,-1)))))</f>
        <v>55</v>
      </c>
      <c r="T86" s="401">
        <v>18</v>
      </c>
      <c r="U86" s="417">
        <f>IF(ISBLANK(T86),"",IF(G86="М",IF(E86&lt;=13,VLOOKUP(T86,'Таблица юноши'!$X$4:$Y$30,2,-1),IF(E86&lt;=15,VLOOKUP(T86,'Таблица юноши'!$Z$4:$AA$35,2,-1),VLOOKUP(T86,'Таблица юноши'!$AB$4:$AC$40,2,-1))),IF(E86&lt;=13,VLOOKUP(T86,'Таблица девушки'!$X$5:$Y$56,2,-1),IF(E86&lt;=15,VLOOKUP(T86,'Таблица девушки'!$Z$5:$AA$56,2,-1),VLOOKUP(T86,'Таблица девушки'!$AB$5:$AC$56,2,-1)))))</f>
        <v>18</v>
      </c>
      <c r="V86" s="401">
        <f t="shared" si="13"/>
        <v>233</v>
      </c>
      <c r="W86" s="499"/>
      <c r="X86" s="711"/>
      <c r="Y86" s="712"/>
      <c r="Z86" s="706"/>
      <c r="AA86" s="716"/>
    </row>
    <row r="87" spans="1:27" ht="19.5" hidden="1" thickBot="1" x14ac:dyDescent="0.3">
      <c r="A87" s="533">
        <v>84</v>
      </c>
      <c r="B87" s="534" t="str">
        <f t="shared" si="15"/>
        <v>Минская область</v>
      </c>
      <c r="C87" s="535"/>
      <c r="D87" s="536"/>
      <c r="E87" s="537" t="str">
        <f>IF(ISBLANK(D87),"",(DATEDIF(D87,'Условия заполнения'!$A$1:$A$1,"Y")))</f>
        <v/>
      </c>
      <c r="F87" s="532">
        <v>11</v>
      </c>
      <c r="G87" s="538" t="str">
        <f>IF(ISBLANK(G86),"",G86)</f>
        <v>Ж</v>
      </c>
      <c r="H87" s="539"/>
      <c r="I87" s="540" t="str">
        <f>IF(ISBLANK(H87),"",IF(G87="М",IF(E87&lt;=13,VLOOKUP(H87,'Таблица юноши'!$L$4:$M$24,2,-1),IF(E87&lt;=15,VLOOKUP(H87,'Таблица юноши'!$N$4:$O$24,2,-1),VLOOKUP(H87,'Таблица юноши'!$P$4:$Q$23,2,-1))),IF(E87&lt;=13,VLOOKUP(H87,'Таблица девушки'!$B$5:$C$25,2,-1),IF(E87&lt;=15,VLOOKUP(H87,'Таблица девушки'!$D$5:$E$27,2,-1),VLOOKUP(H87,'Таблица девушки'!$F$5:$G$26,2,-1)))))</f>
        <v/>
      </c>
      <c r="J87" s="541"/>
      <c r="K87" s="538" t="str">
        <f>IF(ISBLANK(J87),"",IF(G87="М",IF(E87&lt;=13,VLOOKUP(J87,'Таблица юноши'!$AD$4:$AE$65,2,-1),IF(E87&lt;=15,VLOOKUP(J87,'Таблица юноши'!$AF$4:$AG$65,2,-1),VLOOKUP(J87,'Таблица юноши'!$AH$4:$AI$65,2,-1))),IF(E87&lt;=13,VLOOKUP(J87,'Таблица девушки'!$AD$4:$AE$65,2,-1),IF(E87&lt;=15,VLOOKUP(J87,'Таблица девушки'!$AF$4:$AG$65,2,-1),VLOOKUP(J87,'Таблица девушки'!$AH$4:$AI$65,2,-1)))))</f>
        <v/>
      </c>
      <c r="L87" s="531"/>
      <c r="M87" s="532" t="str">
        <f>IF(ISBLANK(L87),"",IF(G87="М",IF(E87&lt;17,VLOOKUP(L87,'Таблица юноши'!#REF!,2,-1),VLOOKUP(L87,'Таблица юноши'!#REF!,2,-1)),IF(E87&lt;17,VLOOKUP(L87,'Таблица девушки'!#REF!,2,-1),VLOOKUP(L87,'Таблица девушки'!#REF!,2,-1))))</f>
        <v/>
      </c>
      <c r="N87" s="542"/>
      <c r="O87" s="540" t="str">
        <f>IF(ISBLANK(N87),"",IF(G87="М",IF(E87&lt;=13,VLOOKUP(N87,'Таблица юноши'!$F$4:$G$65,2,-1),IF(E87&lt;=15,VLOOKUP(N87,'Таблица юноши'!$H$5:$I$66,2,-1),VLOOKUP(N87,'Таблица юноши'!$J$5:$K$66,2,-1))),IF(E87&lt;=13,VLOOKUP(N87,'Таблица девушки'!$L$6:$M$66,2,-1),IF(E87&lt;=15,VLOOKUP(N87,'Таблица девушки'!$N$6:$O$66,2,-1),VLOOKUP(N87,'Таблица девушки'!$P$6:$Q$66,2,-1)))))</f>
        <v/>
      </c>
      <c r="P87" s="533"/>
      <c r="Q87" s="538" t="str">
        <f>IF(ISBLANK(P87),"",IF(F87&gt;=9,IF(G87="М",IF(E87&lt;=16,VLOOKUP(P87,'Таблица юноши'!$B$4:$C$54,2,-1),VLOOKUP(P87,'Таблица юноши'!$D$4:$E$54,2,-1)),IF(E87&lt;=16,VLOOKUP(P87,'Таблица девушки'!$H$5:$I$55,2,-1),VLOOKUP(P87,'Таблица девушки'!$J$5:$K$55,2,-1))),"Х"))</f>
        <v/>
      </c>
      <c r="R87" s="543"/>
      <c r="S87" s="540" t="str">
        <f>IF(ISBLANK(R87),"",IF(G87="М",IF(E87&lt;=13,VLOOKUP(R87,'Таблица юноши'!$R$4:$S$65,2,-1),IF(E87&lt;=15,VLOOKUP(R87,'Таблица юноши'!$T$4:$U$65,2,-1),VLOOKUP(R87,'Таблица юноши'!$V$4:$W$65,2,-1))),IF(E87&lt;=13,VLOOKUP(R87,'Таблица девушки'!$R$5:$S$66,2,-1),IF(E87&lt;=15,VLOOKUP(R87,'Таблица девушки'!$T$5:$U$66,2,-1),VLOOKUP(R87,'Таблица девушки'!$V$5:$W$66,2,-1)))))</f>
        <v/>
      </c>
      <c r="T87" s="533"/>
      <c r="U87" s="538" t="str">
        <f>IF(ISBLANK(T87),"",IF(G87="М",IF(E87&lt;=13,VLOOKUP(T87,'Таблица юноши'!$X$4:$Y$30,2,-1),IF(E87&lt;=15,VLOOKUP(T87,'Таблица юноши'!$Z$4:$AA$35,2,-1),VLOOKUP(T87,'Таблица юноши'!$AB$4:$AC$40,2,-1))),IF(E87&lt;=13,VLOOKUP(T87,'Таблица девушки'!$X$5:$Y$56,2,-1),IF(E87&lt;=15,VLOOKUP(T87,'Таблица девушки'!$Z$5:$AA$56,2,-1),VLOOKUP(T87,'Таблица девушки'!$AB$5:$AC$56,2,-1)))))</f>
        <v/>
      </c>
      <c r="V87" s="533">
        <f t="shared" si="13"/>
        <v>0</v>
      </c>
      <c r="W87" s="520"/>
      <c r="X87" s="719"/>
      <c r="Y87" s="718"/>
      <c r="Z87" s="728"/>
      <c r="AA87" s="717"/>
    </row>
    <row r="88" spans="1:27" x14ac:dyDescent="0.25">
      <c r="A88" s="396">
        <v>85</v>
      </c>
      <c r="B88" s="397" t="s">
        <v>229</v>
      </c>
      <c r="C88" s="397" t="s">
        <v>304</v>
      </c>
      <c r="D88" s="546">
        <v>40905</v>
      </c>
      <c r="E88" s="398">
        <f>IF(ISBLANK(D88),"",(DATEDIF(D88,'Условия заполнения'!$A$1:$A$1,"Y")))</f>
        <v>11</v>
      </c>
      <c r="F88" s="367">
        <v>5</v>
      </c>
      <c r="G88" s="442" t="s">
        <v>24</v>
      </c>
      <c r="H88" s="556">
        <v>4.9000000000000004</v>
      </c>
      <c r="I88" s="429">
        <f>IF(ISBLANK(H88),"",IF(G88="М",IF(E88&lt;=13,VLOOKUP(H88,'Таблица юноши'!$L$4:$M$24,2,-1),IF(E88&lt;=15,VLOOKUP(H88,'Таблица юноши'!$N$4:$O$24,2,-1),VLOOKUP(H88,'Таблица юноши'!$P$4:$Q$23,2,-1))),IF(E88&lt;=13,VLOOKUP(H88,'Таблица девушки'!$B$5:$C$25,2,-1),IF(E88&lt;=15,VLOOKUP(H88,'Таблица девушки'!$D$5:$E$27,2,-1),VLOOKUP(H88,'Таблица девушки'!$F$5:$G$26,2,-1)))))</f>
        <v>36</v>
      </c>
      <c r="J88" s="550">
        <v>3.26</v>
      </c>
      <c r="K88" s="367">
        <f>IF(ISBLANK(J88),"",IF(G88="М",IF(E88&lt;=13,VLOOKUP(J88,'Таблица юноши'!$AD$4:$AE$65,2,-1),IF(E88&lt;=15,VLOOKUP(J88,'Таблица юноши'!$AF$4:$AG$65,2,-1),VLOOKUP(J88,'Таблица юноши'!$AH$4:$AI$65,2,-1))),IF(E88&lt;=13,VLOOKUP(J88,'Таблица девушки'!$AD$4:$AE$65,2,-1),IF(E88&lt;=15,VLOOKUP(J88,'Таблица девушки'!$AF$4:$AG$65,2,-1),VLOOKUP(J88,'Таблица девушки'!$AH$4:$AI$65,2,-1)))))</f>
        <v>52</v>
      </c>
      <c r="L88" s="367"/>
      <c r="M88" s="442" t="str">
        <f>IF(ISBLANK(L88),"",IF(G88="М",IF(E88&lt;17,VLOOKUP(L88,'Таблица юноши'!#REF!,2,-1),VLOOKUP(L88,'Таблица юноши'!#REF!,2,-1)),IF(E88&lt;17,VLOOKUP(L88,'Таблица девушки'!#REF!,2,-1),VLOOKUP(L88,'Таблица девушки'!#REF!,2,-1))))</f>
        <v/>
      </c>
      <c r="N88" s="562" t="s">
        <v>346</v>
      </c>
      <c r="O88" s="429">
        <f>IF(ISBLANK(N88),"",IF(G88="М",IF(E88&lt;=13,VLOOKUP(N88,'Таблица юноши'!$F$4:$G$65,2,-1),IF(E88&lt;=15,VLOOKUP(N88,'Таблица юноши'!$H$5:$I$66,2,-1),VLOOKUP(N88,'Таблица юноши'!$J$5:$K$66,2,-1))),IF(E88&lt;=13,VLOOKUP(N88,'Таблица девушки'!$L$6:$M$66,2,-1),IF(E88&lt;=15,VLOOKUP(N88,'Таблица девушки'!$N$6:$O$66,2,-1),VLOOKUP(N88,'Таблица девушки'!$P$6:$Q$66,2,-1)))))</f>
        <v>55</v>
      </c>
      <c r="P88" s="366" t="s">
        <v>111</v>
      </c>
      <c r="Q88" s="442" t="str">
        <f>IF(ISBLANK(P88),"",IF(F88&gt;=9,IF(G88="М",IF(E88&lt;=16,VLOOKUP(P88,'Таблица юноши'!$B$4:$C$54,2,-1),VLOOKUP(P88,'Таблица юноши'!$D$4:$E$54,2,-1)),IF(E88&lt;=16,VLOOKUP(P88,'Таблица девушки'!$H$5:$I$55,2,-1),VLOOKUP(P88,'Таблица девушки'!$J$5:$K$55,2,-1))),"Х"))</f>
        <v>Х</v>
      </c>
      <c r="R88" s="568">
        <v>205</v>
      </c>
      <c r="S88" s="429">
        <f>IF(ISBLANK(R88),"",IF(G88="М",IF(E88&lt;=13,VLOOKUP(R88,'Таблица юноши'!$R$4:$S$65,2,-1),IF(E88&lt;=15,VLOOKUP(R88,'Таблица юноши'!$T$4:$U$65,2,-1),VLOOKUP(R88,'Таблица юноши'!$V$4:$W$65,2,-1))),IF(E88&lt;=13,VLOOKUP(R88,'Таблица девушки'!$R$5:$S$66,2,-1),IF(E88&lt;=15,VLOOKUP(R88,'Таблица девушки'!$T$5:$U$66,2,-1),VLOOKUP(R88,'Таблица девушки'!$V$5:$W$66,2,-1)))))</f>
        <v>32</v>
      </c>
      <c r="T88" s="366">
        <v>13</v>
      </c>
      <c r="U88" s="442">
        <f>IF(ISBLANK(T88),"",IF(G88="М",IF(E88&lt;=13,VLOOKUP(T88,'Таблица юноши'!$X$4:$Y$30,2,-1),IF(E88&lt;=15,VLOOKUP(T88,'Таблица юноши'!$Z$4:$AA$35,2,-1),VLOOKUP(T88,'Таблица юноши'!$AB$4:$AC$40,2,-1))),IF(E88&lt;=13,VLOOKUP(T88,'Таблица девушки'!$X$5:$Y$56,2,-1),IF(E88&lt;=15,VLOOKUP(T88,'Таблица девушки'!$Z$5:$AA$56,2,-1),VLOOKUP(T88,'Таблица девушки'!$AB$5:$AC$56,2,-1)))))</f>
        <v>21</v>
      </c>
      <c r="V88" s="365">
        <f t="shared" si="13"/>
        <v>196</v>
      </c>
      <c r="W88" s="575" t="str">
        <f>'Юноши '!W44</f>
        <v/>
      </c>
      <c r="X88" s="727">
        <f>SUM(V88:V94)</f>
        <v>1485</v>
      </c>
      <c r="Y88" s="714"/>
      <c r="Z88" s="705">
        <f>SUM(V88:V101)</f>
        <v>2954</v>
      </c>
      <c r="AA88" s="722">
        <f t="shared" ref="AA88" si="16">IFERROR(_xlfn.RANK.EQ(Z88,$Z$4:$Z$101,0),"")</f>
        <v>3</v>
      </c>
    </row>
    <row r="89" spans="1:27" x14ac:dyDescent="0.25">
      <c r="A89" s="400">
        <v>86</v>
      </c>
      <c r="B89" s="394" t="str">
        <f>B88</f>
        <v>г. Минск</v>
      </c>
      <c r="C89" s="388" t="s">
        <v>305</v>
      </c>
      <c r="D89" s="544">
        <v>40252</v>
      </c>
      <c r="E89" s="389">
        <f>IF(ISBLANK(D89),"",(DATEDIF(D89,'Условия заполнения'!$A$1:$A$1,"Y")))</f>
        <v>13</v>
      </c>
      <c r="F89" s="370">
        <v>6</v>
      </c>
      <c r="G89" s="443" t="str">
        <f>IF(ISBLANK(G88),"",G88)</f>
        <v>М</v>
      </c>
      <c r="H89" s="557">
        <v>4.7</v>
      </c>
      <c r="I89" s="430">
        <f>IF(ISBLANK(H89),"",IF(G89="М",IF(E89&lt;=13,VLOOKUP(H89,'Таблица юноши'!$L$4:$M$24,2,-1),IF(E89&lt;=15,VLOOKUP(H89,'Таблица юноши'!$N$4:$O$24,2,-1),VLOOKUP(H89,'Таблица юноши'!$P$4:$Q$23,2,-1))),IF(E89&lt;=13,VLOOKUP(H89,'Таблица девушки'!$B$5:$C$25,2,-1),IF(E89&lt;=15,VLOOKUP(H89,'Таблица девушки'!$D$5:$E$27,2,-1),VLOOKUP(H89,'Таблица девушки'!$F$5:$G$26,2,-1)))))</f>
        <v>42</v>
      </c>
      <c r="J89" s="551">
        <v>3.27</v>
      </c>
      <c r="K89" s="370">
        <f>IF(ISBLANK(J89),"",IF(G89="М",IF(E89&lt;=13,VLOOKUP(J89,'Таблица юноши'!$AD$4:$AE$65,2,-1),IF(E89&lt;=15,VLOOKUP(J89,'Таблица юноши'!$AF$4:$AG$65,2,-1),VLOOKUP(J89,'Таблица юноши'!$AH$4:$AI$65,2,-1))),IF(E89&lt;=13,VLOOKUP(J89,'Таблица девушки'!$AD$4:$AE$65,2,-1),IF(E89&lt;=15,VLOOKUP(J89,'Таблица девушки'!$AF$4:$AG$65,2,-1),VLOOKUP(J89,'Таблица девушки'!$AH$4:$AI$65,2,-1)))))</f>
        <v>51</v>
      </c>
      <c r="L89" s="370"/>
      <c r="M89" s="443" t="str">
        <f>IF(ISBLANK(L89),"",IF(G89="М",IF(E89&lt;17,VLOOKUP(L89,'Таблица юноши'!#REF!,2,-1),VLOOKUP(L89,'Таблица юноши'!#REF!,2,-1)),IF(E89&lt;17,VLOOKUP(L89,'Таблица девушки'!#REF!,2,-1),VLOOKUP(L89,'Таблица девушки'!#REF!,2,-1))))</f>
        <v/>
      </c>
      <c r="N89" s="563" t="s">
        <v>347</v>
      </c>
      <c r="O89" s="430">
        <f>IF(ISBLANK(N89),"",IF(G89="М",IF(E89&lt;=13,VLOOKUP(N89,'Таблица юноши'!$F$4:$G$65,2,-1),IF(E89&lt;=15,VLOOKUP(N89,'Таблица юноши'!$H$5:$I$66,2,-1),VLOOKUP(N89,'Таблица юноши'!$J$5:$K$66,2,-1))),IF(E89&lt;=13,VLOOKUP(N89,'Таблица девушки'!$L$6:$M$66,2,-1),IF(E89&lt;=15,VLOOKUP(N89,'Таблица девушки'!$N$6:$O$66,2,-1),VLOOKUP(N89,'Таблица девушки'!$P$6:$Q$66,2,-1)))))</f>
        <v>50</v>
      </c>
      <c r="P89" s="369" t="s">
        <v>111</v>
      </c>
      <c r="Q89" s="443" t="str">
        <f>IF(ISBLANK(P89),"",IF(F89&gt;=9,IF(G89="М",IF(E89&lt;=16,VLOOKUP(P89,'Таблица юноши'!$B$4:$C$54,2,-1),VLOOKUP(P89,'Таблица юноши'!$D$4:$E$54,2,-1)),IF(E89&lt;=16,VLOOKUP(P89,'Таблица девушки'!$H$5:$I$55,2,-1),VLOOKUP(P89,'Таблица девушки'!$J$5:$K$55,2,-1))),"Х"))</f>
        <v>Х</v>
      </c>
      <c r="R89" s="569">
        <v>233</v>
      </c>
      <c r="S89" s="430">
        <f>IF(ISBLANK(R89),"",IF(G89="М",IF(E89&lt;=13,VLOOKUP(R89,'Таблица юноши'!$R$4:$S$65,2,-1),IF(E89&lt;=15,VLOOKUP(R89,'Таблица юноши'!$T$4:$U$65,2,-1),VLOOKUP(R89,'Таблица юноши'!$V$4:$W$65,2,-1))),IF(E89&lt;=13,VLOOKUP(R89,'Таблица девушки'!$R$5:$S$66,2,-1),IF(E89&lt;=15,VLOOKUP(R89,'Таблица девушки'!$T$5:$U$66,2,-1),VLOOKUP(R89,'Таблица девушки'!$V$5:$W$66,2,-1)))))</f>
        <v>46</v>
      </c>
      <c r="T89" s="369">
        <v>17</v>
      </c>
      <c r="U89" s="443">
        <f>IF(ISBLANK(T89),"",IF(G89="М",IF(E89&lt;=13,VLOOKUP(T89,'Таблица юноши'!$X$4:$Y$30,2,-1),IF(E89&lt;=15,VLOOKUP(T89,'Таблица юноши'!$Z$4:$AA$35,2,-1),VLOOKUP(T89,'Таблица юноши'!$AB$4:$AC$40,2,-1))),IF(E89&lt;=13,VLOOKUP(T89,'Таблица девушки'!$X$5:$Y$56,2,-1),IF(E89&lt;=15,VLOOKUP(T89,'Таблица девушки'!$Z$5:$AA$56,2,-1),VLOOKUP(T89,'Таблица девушки'!$AB$5:$AC$56,2,-1)))))</f>
        <v>31</v>
      </c>
      <c r="V89" s="368">
        <f t="shared" si="13"/>
        <v>220</v>
      </c>
      <c r="W89" s="574">
        <f>'Юноши '!W45</f>
        <v>23</v>
      </c>
      <c r="X89" s="725"/>
      <c r="Y89" s="712"/>
      <c r="Z89" s="706"/>
      <c r="AA89" s="723"/>
    </row>
    <row r="90" spans="1:27" x14ac:dyDescent="0.25">
      <c r="A90" s="400">
        <v>87</v>
      </c>
      <c r="B90" s="394" t="str">
        <f t="shared" ref="B90:B101" si="17">B89</f>
        <v>г. Минск</v>
      </c>
      <c r="C90" s="388" t="s">
        <v>306</v>
      </c>
      <c r="D90" s="544">
        <v>40138</v>
      </c>
      <c r="E90" s="389">
        <f>IF(ISBLANK(D90),"",(DATEDIF(D90,'Условия заполнения'!$A$1:$A$1,"Y")))</f>
        <v>13</v>
      </c>
      <c r="F90" s="370">
        <v>7</v>
      </c>
      <c r="G90" s="443" t="str">
        <f>IF(ISBLANK(G89),"",G89)</f>
        <v>М</v>
      </c>
      <c r="H90" s="557">
        <v>4.2</v>
      </c>
      <c r="I90" s="430">
        <f>IF(ISBLANK(H90),"",IF(G90="М",IF(E90&lt;=13,VLOOKUP(H90,'Таблица юноши'!$L$4:$M$24,2,-1),IF(E90&lt;=15,VLOOKUP(H90,'Таблица юноши'!$N$4:$O$24,2,-1),VLOOKUP(H90,'Таблица юноши'!$P$4:$Q$23,2,-1))),IF(E90&lt;=13,VLOOKUP(H90,'Таблица девушки'!$B$5:$C$25,2,-1),IF(E90&lt;=15,VLOOKUP(H90,'Таблица девушки'!$D$5:$E$27,2,-1),VLOOKUP(H90,'Таблица девушки'!$F$5:$G$26,2,-1)))))</f>
        <v>57</v>
      </c>
      <c r="J90" s="551">
        <v>3.1</v>
      </c>
      <c r="K90" s="370">
        <f>IF(ISBLANK(J90),"",IF(G90="М",IF(E90&lt;=13,VLOOKUP(J90,'Таблица юноши'!$AD$4:$AE$65,2,-1),IF(E90&lt;=15,VLOOKUP(J90,'Таблица юноши'!$AF$4:$AG$65,2,-1),VLOOKUP(J90,'Таблица юноши'!$AH$4:$AI$65,2,-1))),IF(E90&lt;=13,VLOOKUP(J90,'Таблица девушки'!$AD$4:$AE$65,2,-1),IF(E90&lt;=15,VLOOKUP(J90,'Таблица девушки'!$AF$4:$AG$65,2,-1),VLOOKUP(J90,'Таблица девушки'!$AH$4:$AI$65,2,-1)))))</f>
        <v>60</v>
      </c>
      <c r="L90" s="370"/>
      <c r="M90" s="443"/>
      <c r="N90" s="563" t="s">
        <v>348</v>
      </c>
      <c r="O90" s="430">
        <f>IF(ISBLANK(N90),"",IF(G90="М",IF(E90&lt;=13,VLOOKUP(N90,'Таблица юноши'!$F$4:$G$65,2,-1),IF(E90&lt;=15,VLOOKUP(N90,'Таблица юноши'!$H$5:$I$66,2,-1),VLOOKUP(N90,'Таблица юноши'!$J$5:$K$66,2,-1))),IF(E90&lt;=13,VLOOKUP(N90,'Таблица девушки'!$L$6:$M$66,2,-1),IF(E90&lt;=15,VLOOKUP(N90,'Таблица девушки'!$N$6:$O$66,2,-1),VLOOKUP(N90,'Таблица девушки'!$P$6:$Q$66,2,-1)))))</f>
        <v>56</v>
      </c>
      <c r="P90" s="369" t="s">
        <v>111</v>
      </c>
      <c r="Q90" s="443" t="str">
        <f>IF(ISBLANK(P90),"",IF(F90&gt;=9,IF(G90="М",IF(E90&lt;=16,VLOOKUP(P90,'Таблица юноши'!$B$4:$C$54,2,-1),VLOOKUP(P90,'Таблица юноши'!$D$4:$E$54,2,-1)),IF(E90&lt;=16,VLOOKUP(P90,'Таблица девушки'!$H$5:$I$55,2,-1),VLOOKUP(P90,'Таблица девушки'!$J$5:$K$55,2,-1))),"Х"))</f>
        <v>Х</v>
      </c>
      <c r="R90" s="569">
        <v>259</v>
      </c>
      <c r="S90" s="430">
        <f>IF(ISBLANK(R90),"",IF(G90="М",IF(E90&lt;=13,VLOOKUP(R90,'Таблица юноши'!$R$4:$S$65,2,-1),IF(E90&lt;=15,VLOOKUP(R90,'Таблица юноши'!$T$4:$U$65,2,-1),VLOOKUP(R90,'Таблица юноши'!$V$4:$W$65,2,-1))),IF(E90&lt;=13,VLOOKUP(R90,'Таблица девушки'!$R$5:$S$66,2,-1),IF(E90&lt;=15,VLOOKUP(R90,'Таблица девушки'!$T$5:$U$66,2,-1),VLOOKUP(R90,'Таблица девушки'!$V$5:$W$66,2,-1)))))</f>
        <v>59</v>
      </c>
      <c r="T90" s="369">
        <v>23</v>
      </c>
      <c r="U90" s="443">
        <f>IF(ISBLANK(T90),"",IF(G90="М",IF(E90&lt;=13,VLOOKUP(T90,'Таблица юноши'!$X$4:$Y$30,2,-1),IF(E90&lt;=15,VLOOKUP(T90,'Таблица юноши'!$Z$4:$AA$35,2,-1),VLOOKUP(T90,'Таблица юноши'!$AB$4:$AC$40,2,-1))),IF(E90&lt;=13,VLOOKUP(T90,'Таблица девушки'!$X$5:$Y$56,2,-1),IF(E90&lt;=15,VLOOKUP(T90,'Таблица девушки'!$Z$5:$AA$56,2,-1),VLOOKUP(T90,'Таблица девушки'!$AB$5:$AC$56,2,-1)))))</f>
        <v>52</v>
      </c>
      <c r="V90" s="368">
        <f t="shared" si="13"/>
        <v>284</v>
      </c>
      <c r="W90" s="574"/>
      <c r="X90" s="725"/>
      <c r="Y90" s="712"/>
      <c r="Z90" s="706"/>
      <c r="AA90" s="723"/>
    </row>
    <row r="91" spans="1:27" x14ac:dyDescent="0.25">
      <c r="A91" s="400">
        <v>88</v>
      </c>
      <c r="B91" s="394" t="str">
        <f t="shared" si="17"/>
        <v>г. Минск</v>
      </c>
      <c r="C91" s="388" t="s">
        <v>307</v>
      </c>
      <c r="D91" s="544">
        <v>39948</v>
      </c>
      <c r="E91" s="389">
        <f>IF(ISBLANK(D91),"",(DATEDIF(D91,'Условия заполнения'!$A$1:$A$1,"Y")))</f>
        <v>13</v>
      </c>
      <c r="F91" s="370">
        <v>8</v>
      </c>
      <c r="G91" s="443" t="str">
        <f>IF(ISBLANK(G89),"",G89)</f>
        <v>М</v>
      </c>
      <c r="H91" s="557">
        <v>4.2</v>
      </c>
      <c r="I91" s="430">
        <f>IF(ISBLANK(H91),"",IF(G91="М",IF(E91&lt;=13,VLOOKUP(H91,'Таблица юноши'!$L$4:$M$24,2,-1),IF(E91&lt;=15,VLOOKUP(H91,'Таблица юноши'!$N$4:$O$24,2,-1),VLOOKUP(H91,'Таблица юноши'!$P$4:$Q$23,2,-1))),IF(E91&lt;=13,VLOOKUP(H91,'Таблица девушки'!$B$5:$C$25,2,-1),IF(E91&lt;=15,VLOOKUP(H91,'Таблица девушки'!$D$5:$E$27,2,-1),VLOOKUP(H91,'Таблица девушки'!$F$5:$G$26,2,-1)))))</f>
        <v>57</v>
      </c>
      <c r="J91" s="551">
        <v>3.11</v>
      </c>
      <c r="K91" s="370">
        <f>IF(ISBLANK(J91),"",IF(G91="М",IF(E91&lt;=13,VLOOKUP(J91,'Таблица юноши'!$AD$4:$AE$65,2,-1),IF(E91&lt;=15,VLOOKUP(J91,'Таблица юноши'!$AF$4:$AG$65,2,-1),VLOOKUP(J91,'Таблица юноши'!$AH$4:$AI$65,2,-1))),IF(E91&lt;=13,VLOOKUP(J91,'Таблица девушки'!$AD$4:$AE$65,2,-1),IF(E91&lt;=15,VLOOKUP(J91,'Таблица девушки'!$AF$4:$AG$65,2,-1),VLOOKUP(J91,'Таблица девушки'!$AH$4:$AI$65,2,-1)))))</f>
        <v>59</v>
      </c>
      <c r="L91" s="370"/>
      <c r="M91" s="443" t="str">
        <f>IF(ISBLANK(L91),"",IF(G91="М",IF(E91&lt;17,VLOOKUP(L91,'Таблица юноши'!#REF!,2,-1),VLOOKUP(L91,'Таблица юноши'!#REF!,2,-1)),IF(E91&lt;17,VLOOKUP(L91,'Таблица девушки'!#REF!,2,-1),VLOOKUP(L91,'Таблица девушки'!#REF!,2,-1))))</f>
        <v/>
      </c>
      <c r="N91" s="563" t="s">
        <v>349</v>
      </c>
      <c r="O91" s="430">
        <f>IF(ISBLANK(N91),"",IF(G91="М",IF(E91&lt;=13,VLOOKUP(N91,'Таблица юноши'!$F$4:$G$65,2,-1),IF(E91&lt;=15,VLOOKUP(N91,'Таблица юноши'!$H$5:$I$66,2,-1),VLOOKUP(N91,'Таблица юноши'!$J$5:$K$66,2,-1))),IF(E91&lt;=13,VLOOKUP(N91,'Таблица девушки'!$L$6:$M$66,2,-1),IF(E91&lt;=15,VLOOKUP(N91,'Таблица девушки'!$N$6:$O$66,2,-1),VLOOKUP(N91,'Таблица девушки'!$P$6:$Q$66,2,-1)))))</f>
        <v>58</v>
      </c>
      <c r="P91" s="369" t="s">
        <v>111</v>
      </c>
      <c r="Q91" s="443" t="str">
        <f>IF(ISBLANK(P91),"",IF(F91&gt;=9,IF(G91="М",IF(E91&lt;=16,VLOOKUP(P91,'Таблица юноши'!$B$4:$C$54,2,-1),VLOOKUP(P91,'Таблица юноши'!$D$4:$E$54,2,-1)),IF(E91&lt;=16,VLOOKUP(P91,'Таблица девушки'!$H$5:$I$55,2,-1),VLOOKUP(P91,'Таблица девушки'!$J$5:$K$55,2,-1))),"Х"))</f>
        <v>Х</v>
      </c>
      <c r="R91" s="569">
        <v>248</v>
      </c>
      <c r="S91" s="430">
        <f>IF(ISBLANK(R91),"",IF(G91="М",IF(E91&lt;=13,VLOOKUP(R91,'Таблица юноши'!$R$4:$S$65,2,-1),IF(E91&lt;=15,VLOOKUP(R91,'Таблица юноши'!$T$4:$U$65,2,-1),VLOOKUP(R91,'Таблица юноши'!$V$4:$W$65,2,-1))),IF(E91&lt;=13,VLOOKUP(R91,'Таблица девушки'!$R$5:$S$66,2,-1),IF(E91&lt;=15,VLOOKUP(R91,'Таблица девушки'!$T$5:$U$66,2,-1),VLOOKUP(R91,'Таблица девушки'!$V$5:$W$66,2,-1)))))</f>
        <v>54</v>
      </c>
      <c r="T91" s="369">
        <v>20</v>
      </c>
      <c r="U91" s="443">
        <f>IF(ISBLANK(T91),"",IF(G91="М",IF(E91&lt;=13,VLOOKUP(T91,'Таблица юноши'!$X$4:$Y$30,2,-1),IF(E91&lt;=15,VLOOKUP(T91,'Таблица юноши'!$Z$4:$AA$35,2,-1),VLOOKUP(T91,'Таблица юноши'!$AB$4:$AC$40,2,-1))),IF(E91&lt;=13,VLOOKUP(T91,'Таблица девушки'!$X$5:$Y$56,2,-1),IF(E91&lt;=15,VLOOKUP(T91,'Таблица девушки'!$Z$5:$AA$56,2,-1),VLOOKUP(T91,'Таблица девушки'!$AB$5:$AC$56,2,-1)))))</f>
        <v>40</v>
      </c>
      <c r="V91" s="368">
        <f t="shared" si="13"/>
        <v>268</v>
      </c>
      <c r="W91" s="574">
        <f>'Юноши '!W46</f>
        <v>6</v>
      </c>
      <c r="X91" s="725"/>
      <c r="Y91" s="712"/>
      <c r="Z91" s="706"/>
      <c r="AA91" s="723"/>
    </row>
    <row r="92" spans="1:27" x14ac:dyDescent="0.25">
      <c r="A92" s="400">
        <v>89</v>
      </c>
      <c r="B92" s="394" t="str">
        <f t="shared" si="17"/>
        <v>г. Минск</v>
      </c>
      <c r="C92" s="388" t="s">
        <v>308</v>
      </c>
      <c r="D92" s="544">
        <v>39279</v>
      </c>
      <c r="E92" s="389">
        <f>IF(ISBLANK(D92),"",(DATEDIF(D92,'Условия заполнения'!$A$1:$A$1,"Y")))</f>
        <v>15</v>
      </c>
      <c r="F92" s="370">
        <v>9</v>
      </c>
      <c r="G92" s="443" t="str">
        <f>IF(ISBLANK(G91),"",G91)</f>
        <v>М</v>
      </c>
      <c r="H92" s="557">
        <v>4.2</v>
      </c>
      <c r="I92" s="430">
        <f>IF(ISBLANK(H92),"",IF(G92="М",IF(E92&lt;=13,VLOOKUP(H92,'Таблица юноши'!$L$4:$M$24,2,-1),IF(E92&lt;=15,VLOOKUP(H92,'Таблица юноши'!$N$4:$O$24,2,-1),VLOOKUP(H92,'Таблица юноши'!$P$4:$Q$23,2,-1))),IF(E92&lt;=13,VLOOKUP(H92,'Таблица девушки'!$B$5:$C$25,2,-1),IF(E92&lt;=15,VLOOKUP(H92,'Таблица девушки'!$D$5:$E$27,2,-1),VLOOKUP(H92,'Таблица девушки'!$F$5:$G$26,2,-1)))))</f>
        <v>56</v>
      </c>
      <c r="J92" s="551">
        <v>5.19</v>
      </c>
      <c r="K92" s="370">
        <f>IF(ISBLANK(J92),"",IF(G92="М",IF(E92&lt;=13,VLOOKUP(J92,'Таблица юноши'!$AD$4:$AE$65,2,-1),IF(E92&lt;=15,VLOOKUP(J92,'Таблица юноши'!$AF$4:$AG$65,2,-1),VLOOKUP(J92,'Таблица юноши'!$AH$4:$AI$65,2,-1))),IF(E92&lt;=13,VLOOKUP(J92,'Таблица девушки'!$AD$4:$AE$65,2,-1),IF(E92&lt;=15,VLOOKUP(J92,'Таблица девушки'!$AF$4:$AG$65,2,-1),VLOOKUP(J92,'Таблица девушки'!$AH$4:$AI$65,2,-1)))))</f>
        <v>46</v>
      </c>
      <c r="L92" s="370"/>
      <c r="M92" s="443" t="str">
        <f>IF(ISBLANK(L92),"",IF(G92="М",IF(E92&lt;17,VLOOKUP(L92,'Таблица юноши'!#REF!,2,-1),VLOOKUP(L92,'Таблица юноши'!#REF!,2,-1)),IF(E92&lt;17,VLOOKUP(L92,'Таблица девушки'!#REF!,2,-1),VLOOKUP(L92,'Таблица девушки'!#REF!,2,-1))))</f>
        <v/>
      </c>
      <c r="N92" s="563" t="s">
        <v>350</v>
      </c>
      <c r="O92" s="430">
        <f>IF(ISBLANK(N92),"",IF(G92="М",IF(E92&lt;=13,VLOOKUP(N92,'Таблица юноши'!$F$4:$G$65,2,-1),IF(E92&lt;=15,VLOOKUP(N92,'Таблица юноши'!$H$5:$I$66,2,-1),VLOOKUP(N92,'Таблица юноши'!$J$5:$K$66,2,-1))),IF(E92&lt;=13,VLOOKUP(N92,'Таблица девушки'!$L$6:$M$66,2,-1),IF(E92&lt;=15,VLOOKUP(N92,'Таблица девушки'!$N$6:$O$66,2,-1),VLOOKUP(N92,'Таблица девушки'!$P$6:$Q$66,2,-1)))))</f>
        <v>52</v>
      </c>
      <c r="P92" s="369">
        <v>16</v>
      </c>
      <c r="Q92" s="443">
        <f>IF(ISBLANK(P92),"",IF(F92&gt;=9,IF(G92="М",IF(E92&lt;=16,VLOOKUP(P92,'Таблица юноши'!$B$4:$C$54,2,-1),VLOOKUP(P92,'Таблица юноши'!$D$4:$E$54,2,-1)),IF(E92&lt;=16,VLOOKUP(P92,'Таблица девушки'!$H$5:$I$55,2,-1),VLOOKUP(P92,'Таблица девушки'!$J$5:$K$55,2,-1))),"Х"))</f>
        <v>16</v>
      </c>
      <c r="R92" s="569">
        <v>257</v>
      </c>
      <c r="S92" s="430">
        <f>IF(ISBLANK(R92),"",IF(G92="М",IF(E92&lt;=13,VLOOKUP(R92,'Таблица юноши'!$R$4:$S$65,2,-1),IF(E92&lt;=15,VLOOKUP(R92,'Таблица юноши'!$T$4:$U$65,2,-1),VLOOKUP(R92,'Таблица юноши'!$V$4:$W$65,2,-1))),IF(E92&lt;=13,VLOOKUP(R92,'Таблица девушки'!$R$5:$S$66,2,-1),IF(E92&lt;=15,VLOOKUP(R92,'Таблица девушки'!$T$5:$U$66,2,-1),VLOOKUP(R92,'Таблица девушки'!$V$5:$W$66,2,-1)))))</f>
        <v>53</v>
      </c>
      <c r="T92" s="369">
        <v>18</v>
      </c>
      <c r="U92" s="443">
        <f>IF(ISBLANK(T92),"",IF(G92="М",IF(E92&lt;=13,VLOOKUP(T92,'Таблица юноши'!$X$4:$Y$30,2,-1),IF(E92&lt;=15,VLOOKUP(T92,'Таблица юноши'!$Z$4:$AA$35,2,-1),VLOOKUP(T92,'Таблица юноши'!$AB$4:$AC$40,2,-1))),IF(E92&lt;=13,VLOOKUP(T92,'Таблица девушки'!$X$5:$Y$56,2,-1),IF(E92&lt;=15,VLOOKUP(T92,'Таблица девушки'!$Z$5:$AA$56,2,-1),VLOOKUP(T92,'Таблица девушки'!$AB$5:$AC$56,2,-1)))))</f>
        <v>26</v>
      </c>
      <c r="V92" s="368">
        <f t="shared" si="13"/>
        <v>249</v>
      </c>
      <c r="W92" s="574">
        <f>'Юноши '!W47</f>
        <v>15</v>
      </c>
      <c r="X92" s="725"/>
      <c r="Y92" s="712"/>
      <c r="Z92" s="706"/>
      <c r="AA92" s="723"/>
    </row>
    <row r="93" spans="1:27" ht="19.5" thickBot="1" x14ac:dyDescent="0.3">
      <c r="A93" s="400">
        <v>90</v>
      </c>
      <c r="B93" s="394" t="str">
        <f t="shared" si="17"/>
        <v>г. Минск</v>
      </c>
      <c r="C93" s="388" t="s">
        <v>309</v>
      </c>
      <c r="D93" s="544">
        <v>38917</v>
      </c>
      <c r="E93" s="389">
        <f>IF(ISBLANK(D93),"",(DATEDIF(D93,'Условия заполнения'!$A$1:$A$1,"Y")))</f>
        <v>16</v>
      </c>
      <c r="F93" s="370">
        <v>10</v>
      </c>
      <c r="G93" s="443" t="str">
        <f>IF(ISBLANK(G92),"",G92)</f>
        <v>М</v>
      </c>
      <c r="H93" s="557">
        <v>4.2</v>
      </c>
      <c r="I93" s="430">
        <f>IF(ISBLANK(H93),"",IF(G93="М",IF(E93&lt;=13,VLOOKUP(H93,'Таблица юноши'!$L$4:$M$24,2,-1),IF(E93&lt;=15,VLOOKUP(H93,'Таблица юноши'!$N$4:$O$24,2,-1),VLOOKUP(H93,'Таблица юноши'!$P$4:$Q$23,2,-1))),IF(E93&lt;=13,VLOOKUP(H93,'Таблица девушки'!$B$5:$C$25,2,-1),IF(E93&lt;=15,VLOOKUP(H93,'Таблица девушки'!$D$5:$E$27,2,-1),VLOOKUP(H93,'Таблица девушки'!$F$5:$G$26,2,-1)))))</f>
        <v>54</v>
      </c>
      <c r="J93" s="551">
        <v>10.23</v>
      </c>
      <c r="K93" s="370">
        <f>IF(ISBLANK(J93),"",IF(G93="М",IF(E93&lt;=13,VLOOKUP(J93,'Таблица юноши'!$AD$4:$AE$65,2,-1),IF(E93&lt;=15,VLOOKUP(J93,'Таблица юноши'!$AF$4:$AG$65,2,-1),VLOOKUP(J93,'Таблица юноши'!$AH$4:$AI$65,2,-1))),IF(E93&lt;=13,VLOOKUP(J93,'Таблица девушки'!$AD$4:$AE$65,2,-1),IF(E93&lt;=15,VLOOKUP(J93,'Таблица девушки'!$AF$4:$AG$65,2,-1),VLOOKUP(J93,'Таблица девушки'!$AH$4:$AI$65,2,-1)))))</f>
        <v>60</v>
      </c>
      <c r="L93" s="370"/>
      <c r="M93" s="443" t="str">
        <f>IF(ISBLANK(L93),"",IF(G93="М",IF(E93&lt;17,VLOOKUP(L93,'Таблица юноши'!#REF!,2,-1),VLOOKUP(L93,'Таблица юноши'!#REF!,2,-1)),IF(E93&lt;17,VLOOKUP(L93,'Таблица девушки'!#REF!,2,-1),VLOOKUP(L93,'Таблица девушки'!#REF!,2,-1))))</f>
        <v/>
      </c>
      <c r="N93" s="563" t="s">
        <v>351</v>
      </c>
      <c r="O93" s="430">
        <f>IF(ISBLANK(N93),"",IF(G93="М",IF(E93&lt;=13,VLOOKUP(N93,'Таблица юноши'!$F$4:$G$65,2,-1),IF(E93&lt;=15,VLOOKUP(N93,'Таблица юноши'!$H$5:$I$66,2,-1),VLOOKUP(N93,'Таблица юноши'!$J$5:$K$66,2,-1))),IF(E93&lt;=13,VLOOKUP(N93,'Таблица девушки'!$L$6:$M$66,2,-1),IF(E93&lt;=15,VLOOKUP(N93,'Таблица девушки'!$N$6:$O$66,2,-1),VLOOKUP(N93,'Таблица девушки'!$P$6:$Q$66,2,-1)))))</f>
        <v>42</v>
      </c>
      <c r="P93" s="369">
        <v>22</v>
      </c>
      <c r="Q93" s="443">
        <f>IF(ISBLANK(P93),"",IF(F93&gt;=9,IF(G93="М",IF(E93&lt;=16,VLOOKUP(P93,'Таблица юноши'!$B$4:$C$54,2,-1),VLOOKUP(P93,'Таблица юноши'!$D$4:$E$54,2,-1)),IF(E93&lt;=16,VLOOKUP(P93,'Таблица девушки'!$H$5:$I$55,2,-1),VLOOKUP(P93,'Таблица девушки'!$J$5:$K$55,2,-1))),"Х"))</f>
        <v>22</v>
      </c>
      <c r="R93" s="569">
        <v>274</v>
      </c>
      <c r="S93" s="430">
        <f>IF(ISBLANK(R93),"",IF(G93="М",IF(E93&lt;=13,VLOOKUP(R93,'Таблица юноши'!$R$4:$S$65,2,-1),IF(E93&lt;=15,VLOOKUP(R93,'Таблица юноши'!$T$4:$U$65,2,-1),VLOOKUP(R93,'Таблица юноши'!$V$4:$W$65,2,-1))),IF(E93&lt;=13,VLOOKUP(R93,'Таблица девушки'!$R$5:$S$66,2,-1),IF(E93&lt;=15,VLOOKUP(R93,'Таблица девушки'!$T$5:$U$66,2,-1),VLOOKUP(R93,'Таблица девушки'!$V$5:$W$66,2,-1)))))</f>
        <v>52</v>
      </c>
      <c r="T93" s="369">
        <v>24</v>
      </c>
      <c r="U93" s="443">
        <f>IF(ISBLANK(T93),"",IF(G93="М",IF(E93&lt;=13,VLOOKUP(T93,'Таблица юноши'!$X$4:$Y$30,2,-1),IF(E93&lt;=15,VLOOKUP(T93,'Таблица юноши'!$Z$4:$AA$35,2,-1),VLOOKUP(T93,'Таблица юноши'!$AB$4:$AC$40,2,-1))),IF(E93&lt;=13,VLOOKUP(T93,'Таблица девушки'!$X$5:$Y$56,2,-1),IF(E93&lt;=15,VLOOKUP(T93,'Таблица девушки'!$Z$5:$AA$56,2,-1),VLOOKUP(T93,'Таблица девушки'!$AB$5:$AC$56,2,-1)))))</f>
        <v>38</v>
      </c>
      <c r="V93" s="368">
        <f t="shared" si="13"/>
        <v>268</v>
      </c>
      <c r="W93" s="574">
        <f>'Юноши '!W48</f>
        <v>7</v>
      </c>
      <c r="X93" s="725"/>
      <c r="Y93" s="712"/>
      <c r="Z93" s="706"/>
      <c r="AA93" s="723"/>
    </row>
    <row r="94" spans="1:27" ht="19.5" hidden="1" thickBot="1" x14ac:dyDescent="0.3">
      <c r="A94" s="431">
        <v>91</v>
      </c>
      <c r="B94" s="432" t="str">
        <f t="shared" si="17"/>
        <v>г. Минск</v>
      </c>
      <c r="C94" s="432"/>
      <c r="D94" s="549"/>
      <c r="E94" s="433" t="str">
        <f>IF(ISBLANK(D94),"",(DATEDIF(D94,'Условия заполнения'!$A$1:$A$1,"Y")))</f>
        <v/>
      </c>
      <c r="F94" s="372">
        <v>11</v>
      </c>
      <c r="G94" s="448" t="str">
        <f>IF(ISBLANK(G93),"",G93)</f>
        <v>М</v>
      </c>
      <c r="H94" s="561"/>
      <c r="I94" s="435" t="str">
        <f>IF(ISBLANK(H94),"",IF(G94="М",IF(E94&lt;=13,VLOOKUP(H94,'Таблица юноши'!$L$4:$M$24,2,-1),IF(E94&lt;=15,VLOOKUP(H94,'Таблица юноши'!$N$4:$O$24,2,-1),VLOOKUP(H94,'Таблица юноши'!$P$4:$Q$23,2,-1))),IF(E94&lt;=13,VLOOKUP(H94,'Таблица девушки'!$B$5:$C$25,2,-1),IF(E94&lt;=15,VLOOKUP(H94,'Таблица девушки'!$D$5:$E$27,2,-1),VLOOKUP(H94,'Таблица девушки'!$F$5:$G$26,2,-1)))))</f>
        <v/>
      </c>
      <c r="J94" s="552"/>
      <c r="K94" s="372" t="str">
        <f>IF(ISBLANK(J94),"",IF(G94="М",IF(E94&lt;=13,VLOOKUP(J94,'Таблица юноши'!$AD$4:$AE$65,2,-1),IF(E94&lt;=15,VLOOKUP(J94,'Таблица юноши'!$AF$4:$AG$65,2,-1),VLOOKUP(J94,'Таблица юноши'!$AH$4:$AI$65,2,-1))),IF(E94&lt;=13,VLOOKUP(J94,'Таблица девушки'!$AD$4:$AE$65,2,-1),IF(E94&lt;=15,VLOOKUP(J94,'Таблица девушки'!$AF$4:$AG$65,2,-1),VLOOKUP(J94,'Таблица девушки'!$AH$4:$AI$65,2,-1)))))</f>
        <v/>
      </c>
      <c r="L94" s="372"/>
      <c r="M94" s="448" t="str">
        <f>IF(ISBLANK(L94),"",IF(G94="М",IF(E94&lt;17,VLOOKUP(L94,'Таблица юноши'!#REF!,2,-1),VLOOKUP(L94,'Таблица юноши'!#REF!,2,-1)),IF(E94&lt;17,VLOOKUP(L94,'Таблица девушки'!#REF!,2,-1),VLOOKUP(L94,'Таблица девушки'!#REF!,2,-1))))</f>
        <v/>
      </c>
      <c r="N94" s="564"/>
      <c r="O94" s="435" t="str">
        <f>IF(ISBLANK(N94),"",IF(G94="М",IF(E94&lt;=13,VLOOKUP(N94,'Таблица юноши'!$F$4:$G$65,2,-1),IF(E94&lt;=15,VLOOKUP(N94,'Таблица юноши'!$H$5:$I$66,2,-1),VLOOKUP(N94,'Таблица юноши'!$J$5:$K$66,2,-1))),IF(E94&lt;=13,VLOOKUP(N94,'Таблица девушки'!$L$6:$M$66,2,-1),IF(E94&lt;=15,VLOOKUP(N94,'Таблица девушки'!$N$6:$O$66,2,-1),VLOOKUP(N94,'Таблица девушки'!$P$6:$Q$66,2,-1)))))</f>
        <v/>
      </c>
      <c r="P94" s="371"/>
      <c r="Q94" s="448" t="str">
        <f>IF(ISBLANK(P94),"",IF(F94&gt;=9,IF(G94="М",IF(E94&lt;=16,VLOOKUP(P94,'Таблица юноши'!$B$4:$C$54,2,-1),VLOOKUP(P94,'Таблица юноши'!$D$4:$E$54,2,-1)),IF(E94&lt;=16,VLOOKUP(P94,'Таблица девушки'!$H$5:$I$55,2,-1),VLOOKUP(P94,'Таблица девушки'!$J$5:$K$55,2,-1))),"Х"))</f>
        <v/>
      </c>
      <c r="R94" s="570"/>
      <c r="S94" s="435" t="str">
        <f>IF(ISBLANK(R94),"",IF(G94="М",IF(E94&lt;=13,VLOOKUP(R94,'Таблица юноши'!$R$4:$S$65,2,-1),IF(E94&lt;=15,VLOOKUP(R94,'Таблица юноши'!$T$4:$U$65,2,-1),VLOOKUP(R94,'Таблица юноши'!$V$4:$W$65,2,-1))),IF(E94&lt;=13,VLOOKUP(R94,'Таблица девушки'!$R$5:$S$66,2,-1),IF(E94&lt;=15,VLOOKUP(R94,'Таблица девушки'!$T$5:$U$66,2,-1),VLOOKUP(R94,'Таблица девушки'!$V$5:$W$66,2,-1)))))</f>
        <v/>
      </c>
      <c r="T94" s="371"/>
      <c r="U94" s="448" t="str">
        <f>IF(ISBLANK(T94),"",IF(G94="М",IF(E94&lt;=13,VLOOKUP(T94,'Таблица юноши'!$X$4:$Y$30,2,-1),IF(E94&lt;=15,VLOOKUP(T94,'Таблица юноши'!$Z$4:$AA$35,2,-1),VLOOKUP(T94,'Таблица юноши'!$AB$4:$AC$40,2,-1))),IF(E94&lt;=13,VLOOKUP(T94,'Таблица девушки'!$X$5:$Y$56,2,-1),IF(E94&lt;=15,VLOOKUP(T94,'Таблица девушки'!$Z$5:$AA$56,2,-1),VLOOKUP(T94,'Таблица девушки'!$AB$5:$AC$56,2,-1)))))</f>
        <v/>
      </c>
      <c r="V94" s="381">
        <f t="shared" si="13"/>
        <v>0</v>
      </c>
      <c r="W94" s="574" t="str">
        <f>'Юноши '!W49</f>
        <v/>
      </c>
      <c r="X94" s="725"/>
      <c r="Y94" s="712"/>
      <c r="Z94" s="706"/>
      <c r="AA94" s="723"/>
    </row>
    <row r="95" spans="1:27" x14ac:dyDescent="0.25">
      <c r="A95" s="425">
        <v>92</v>
      </c>
      <c r="B95" s="426" t="str">
        <f t="shared" si="17"/>
        <v>г. Минск</v>
      </c>
      <c r="C95" s="439" t="s">
        <v>310</v>
      </c>
      <c r="D95" s="548">
        <v>40861</v>
      </c>
      <c r="E95" s="427">
        <f>IF(ISBLANK(D95),"",(DATEDIF(D95,'Условия заполнения'!$A$1:$A$1,"Y")))</f>
        <v>11</v>
      </c>
      <c r="F95" s="375">
        <v>5</v>
      </c>
      <c r="G95" s="449" t="s">
        <v>30</v>
      </c>
      <c r="H95" s="560">
        <v>4.8</v>
      </c>
      <c r="I95" s="451">
        <f>IF(ISBLANK(H95),"",IF(G95="М",IF(E95&lt;=13,VLOOKUP(H95,'Таблица юноши'!$L$4:$M$24,2,-1),IF(E95&lt;=15,VLOOKUP(H95,'Таблица юноши'!$N$4:$O$24,2,-1),VLOOKUP(H95,'Таблица юноши'!$P$4:$Q$23,2,-1))),IF(E95&lt;=13,VLOOKUP(H95,'Таблица девушки'!$B$5:$C$25,2,-1),IF(E95&lt;=15,VLOOKUP(H95,'Таблица девушки'!$D$5:$E$27,2,-1),VLOOKUP(H95,'Таблица девушки'!$F$5:$G$26,2,-1)))))</f>
        <v>50</v>
      </c>
      <c r="J95" s="553">
        <v>3.46</v>
      </c>
      <c r="K95" s="375">
        <f>IF(ISBLANK(J95),"",IF(G95="М",IF(E95&lt;=13,VLOOKUP(J95,'Таблица юноши'!$AD$4:$AE$65,2,-1),IF(E95&lt;=15,VLOOKUP(J95,'Таблица юноши'!$AF$4:$AG$65,2,-1),VLOOKUP(J95,'Таблица юноши'!$AH$4:$AI$65,2,-1))),IF(E95&lt;=13,VLOOKUP(J95,'Таблица девушки'!$AD$4:$AE$65,2,-1),IF(E95&lt;=15,VLOOKUP(J95,'Таблица девушки'!$AF$4:$AG$65,2,-1),VLOOKUP(J95,'Таблица девушки'!$AH$4:$AI$65,2,-1)))))</f>
        <v>47</v>
      </c>
      <c r="L95" s="375"/>
      <c r="M95" s="449" t="str">
        <f>IF(ISBLANK(L95),"",IF(G95="М",IF(E95&lt;17,VLOOKUP(L95,'Таблица юноши'!#REF!,2,-1),VLOOKUP(L95,'Таблица юноши'!#REF!,2,-1)),IF(E95&lt;17,VLOOKUP(L95,'Таблица девушки'!#REF!,2,-1),VLOOKUP(L95,'Таблица девушки'!#REF!,2,-1))))</f>
        <v/>
      </c>
      <c r="N95" s="565" t="s">
        <v>386</v>
      </c>
      <c r="O95" s="451">
        <f>IF(ISBLANK(N95),"",IF(G95="М",IF(E95&lt;=13,VLOOKUP(N95,'Таблица юноши'!$F$4:$G$65,2,-1),IF(E95&lt;=15,VLOOKUP(N95,'Таблица юноши'!$H$5:$I$66,2,-1),VLOOKUP(N95,'Таблица юноши'!$J$5:$K$66,2,-1))),IF(E95&lt;=13,VLOOKUP(N95,'Таблица девушки'!$L$6:$M$66,2,-1),IF(E95&lt;=15,VLOOKUP(N95,'Таблица девушки'!$N$6:$O$66,2,-1),VLOOKUP(N95,'Таблица девушки'!$P$6:$Q$66,2,-1)))))</f>
        <v>44</v>
      </c>
      <c r="P95" s="374" t="s">
        <v>111</v>
      </c>
      <c r="Q95" s="449" t="str">
        <f>IF(ISBLANK(P95),"",IF(F95&gt;=9,IF(G95="М",IF(E95&lt;=16,VLOOKUP(P95,'Таблица юноши'!$B$4:$C$54,2,-1),VLOOKUP(P95,'Таблица юноши'!$D$4:$E$54,2,-1)),IF(E95&lt;=16,VLOOKUP(P95,'Таблица девушки'!$H$5:$I$55,2,-1),VLOOKUP(P95,'Таблица девушки'!$J$5:$K$55,2,-1))),"Х"))</f>
        <v>Х</v>
      </c>
      <c r="R95" s="571">
        <v>211</v>
      </c>
      <c r="S95" s="451">
        <f>IF(ISBLANK(R95),"",IF(G95="М",IF(E95&lt;=13,VLOOKUP(R95,'Таблица юноши'!$R$4:$S$65,2,-1),IF(E95&lt;=15,VLOOKUP(R95,'Таблица юноши'!$T$4:$U$65,2,-1),VLOOKUP(R95,'Таблица юноши'!$V$4:$W$65,2,-1))),IF(E95&lt;=13,VLOOKUP(R95,'Таблица девушки'!$R$5:$S$66,2,-1),IF(E95&lt;=15,VLOOKUP(R95,'Таблица девушки'!$T$5:$U$66,2,-1),VLOOKUP(R95,'Таблица девушки'!$V$5:$W$66,2,-1)))))</f>
        <v>51</v>
      </c>
      <c r="T95" s="374">
        <v>50</v>
      </c>
      <c r="U95" s="449">
        <f>IF(ISBLANK(T95),"",IF(G95="М",IF(E95&lt;=13,VLOOKUP(T95,'Таблица юноши'!$X$4:$Y$30,2,-1),IF(E95&lt;=15,VLOOKUP(T95,'Таблица юноши'!$Z$4:$AA$35,2,-1),VLOOKUP(T95,'Таблица юноши'!$AB$4:$AC$40,2,-1))),IF(E95&lt;=13,VLOOKUP(T95,'Таблица девушки'!$X$5:$Y$56,2,-1),IF(E95&lt;=15,VLOOKUP(T95,'Таблица девушки'!$Z$5:$AA$56,2,-1),VLOOKUP(T95,'Таблица девушки'!$AB$5:$AC$56,2,-1)))))</f>
        <v>60</v>
      </c>
      <c r="V95" s="373">
        <f t="shared" si="13"/>
        <v>252</v>
      </c>
      <c r="W95" s="574"/>
      <c r="X95" s="725">
        <f>SUM(V95:V101)</f>
        <v>1469</v>
      </c>
      <c r="Y95" s="712"/>
      <c r="Z95" s="706"/>
      <c r="AA95" s="723"/>
    </row>
    <row r="96" spans="1:27" x14ac:dyDescent="0.25">
      <c r="A96" s="401">
        <v>93</v>
      </c>
      <c r="B96" s="395" t="str">
        <f t="shared" si="17"/>
        <v>г. Минск</v>
      </c>
      <c r="C96" s="391" t="s">
        <v>311</v>
      </c>
      <c r="D96" s="545">
        <v>40365</v>
      </c>
      <c r="E96" s="392">
        <f>IF(ISBLANK(D96),"",(DATEDIF(D96,'Условия заполнения'!$A$1:$A$1,"Y")))</f>
        <v>12</v>
      </c>
      <c r="F96" s="378">
        <v>6</v>
      </c>
      <c r="G96" s="446" t="str">
        <f>IF(ISBLANK(G95),"",G95)</f>
        <v>Ж</v>
      </c>
      <c r="H96" s="558">
        <v>4.5999999999999996</v>
      </c>
      <c r="I96" s="417">
        <f>IF(ISBLANK(H96),"",IF(G96="М",IF(E96&lt;=13,VLOOKUP(H96,'Таблица юноши'!$L$4:$M$24,2,-1),IF(E96&lt;=15,VLOOKUP(H96,'Таблица юноши'!$N$4:$O$24,2,-1),VLOOKUP(H96,'Таблица юноши'!$P$4:$Q$23,2,-1))),IF(E96&lt;=13,VLOOKUP(H96,'Таблица девушки'!$B$5:$C$25,2,-1),IF(E96&lt;=15,VLOOKUP(H96,'Таблица девушки'!$D$5:$E$27,2,-1),VLOOKUP(H96,'Таблица девушки'!$F$5:$G$26,2,-1)))))</f>
        <v>57</v>
      </c>
      <c r="J96" s="554">
        <v>3.53</v>
      </c>
      <c r="K96" s="378">
        <f>IF(ISBLANK(J96),"",IF(G96="М",IF(E96&lt;=13,VLOOKUP(J96,'Таблица юноши'!$AD$4:$AE$65,2,-1),IF(E96&lt;=15,VLOOKUP(J96,'Таблица юноши'!$AF$4:$AG$65,2,-1),VLOOKUP(J96,'Таблица юноши'!$AH$4:$AI$65,2,-1))),IF(E96&lt;=13,VLOOKUP(J96,'Таблица девушки'!$AD$4:$AE$65,2,-1),IF(E96&lt;=15,VLOOKUP(J96,'Таблица девушки'!$AF$4:$AG$65,2,-1),VLOOKUP(J96,'Таблица девушки'!$AH$4:$AI$65,2,-1)))))</f>
        <v>43</v>
      </c>
      <c r="L96" s="378"/>
      <c r="M96" s="446" t="str">
        <f>IF(ISBLANK(L96),"",IF(G96="М",IF(E96&lt;17,VLOOKUP(L96,'Таблица юноши'!#REF!,2,-1),VLOOKUP(L96,'Таблица юноши'!#REF!,2,-1)),IF(E96&lt;17,VLOOKUP(L96,'Таблица девушки'!#REF!,2,-1),VLOOKUP(L96,'Таблица девушки'!#REF!,2,-1))))</f>
        <v/>
      </c>
      <c r="N96" s="566" t="s">
        <v>387</v>
      </c>
      <c r="O96" s="417">
        <f>IF(ISBLANK(N96),"",IF(G96="М",IF(E96&lt;=13,VLOOKUP(N96,'Таблица юноши'!$F$4:$G$65,2,-1),IF(E96&lt;=15,VLOOKUP(N96,'Таблица юноши'!$H$5:$I$66,2,-1),VLOOKUP(N96,'Таблица юноши'!$J$5:$K$66,2,-1))),IF(E96&lt;=13,VLOOKUP(N96,'Таблица девушки'!$L$6:$M$66,2,-1),IF(E96&lt;=15,VLOOKUP(N96,'Таблица девушки'!$N$6:$O$66,2,-1),VLOOKUP(N96,'Таблица девушки'!$P$6:$Q$66,2,-1)))))</f>
        <v>33</v>
      </c>
      <c r="P96" s="377" t="s">
        <v>111</v>
      </c>
      <c r="Q96" s="446" t="str">
        <f>IF(ISBLANK(P96),"",IF(F96&gt;=9,IF(G96="М",IF(E96&lt;=16,VLOOKUP(P96,'Таблица юноши'!$B$4:$C$54,2,-1),VLOOKUP(P96,'Таблица юноши'!$D$4:$E$54,2,-1)),IF(E96&lt;=16,VLOOKUP(P96,'Таблица девушки'!$H$5:$I$55,2,-1),VLOOKUP(P96,'Таблица девушки'!$J$5:$K$55,2,-1))),"Х"))</f>
        <v>Х</v>
      </c>
      <c r="R96" s="572">
        <v>210</v>
      </c>
      <c r="S96" s="417">
        <f>IF(ISBLANK(R96),"",IF(G96="М",IF(E96&lt;=13,VLOOKUP(R96,'Таблица юноши'!$R$4:$S$65,2,-1),IF(E96&lt;=15,VLOOKUP(R96,'Таблица юноши'!$T$4:$U$65,2,-1),VLOOKUP(R96,'Таблица юноши'!$V$4:$W$65,2,-1))),IF(E96&lt;=13,VLOOKUP(R96,'Таблица девушки'!$R$5:$S$66,2,-1),IF(E96&lt;=15,VLOOKUP(R96,'Таблица девушки'!$T$5:$U$66,2,-1),VLOOKUP(R96,'Таблица девушки'!$V$5:$W$66,2,-1)))))</f>
        <v>51</v>
      </c>
      <c r="T96" s="377">
        <v>20</v>
      </c>
      <c r="U96" s="446">
        <f>IF(ISBLANK(T96),"",IF(G96="М",IF(E96&lt;=13,VLOOKUP(T96,'Таблица юноши'!$X$4:$Y$30,2,-1),IF(E96&lt;=15,VLOOKUP(T96,'Таблица юноши'!$Z$4:$AA$35,2,-1),VLOOKUP(T96,'Таблица юноши'!$AB$4:$AC$40,2,-1))),IF(E96&lt;=13,VLOOKUP(T96,'Таблица девушки'!$X$5:$Y$56,2,-1),IF(E96&lt;=15,VLOOKUP(T96,'Таблица девушки'!$Z$5:$AA$56,2,-1),VLOOKUP(T96,'Таблица девушки'!$AB$5:$AC$56,2,-1)))))</f>
        <v>20</v>
      </c>
      <c r="V96" s="376">
        <f t="shared" si="13"/>
        <v>204</v>
      </c>
      <c r="W96" s="574"/>
      <c r="X96" s="725"/>
      <c r="Y96" s="712"/>
      <c r="Z96" s="706"/>
      <c r="AA96" s="723"/>
    </row>
    <row r="97" spans="1:27" x14ac:dyDescent="0.25">
      <c r="A97" s="401">
        <v>94</v>
      </c>
      <c r="B97" s="395" t="str">
        <f t="shared" si="17"/>
        <v>г. Минск</v>
      </c>
      <c r="C97" s="391" t="s">
        <v>312</v>
      </c>
      <c r="D97" s="545">
        <v>40135</v>
      </c>
      <c r="E97" s="392">
        <f>IF(ISBLANK(D97),"",(DATEDIF(D97,'Условия заполнения'!$A$1:$A$1,"Y")))</f>
        <v>13</v>
      </c>
      <c r="F97" s="378">
        <v>7</v>
      </c>
      <c r="G97" s="446" t="str">
        <f>IF(ISBLANK(G96),"",G96)</f>
        <v>Ж</v>
      </c>
      <c r="H97" s="558">
        <v>4.5</v>
      </c>
      <c r="I97" s="417">
        <f>IF(ISBLANK(H97),"",IF(G97="М",IF(E97&lt;=13,VLOOKUP(H97,'Таблица юноши'!$L$4:$M$24,2,-1),IF(E97&lt;=15,VLOOKUP(H97,'Таблица юноши'!$N$4:$O$24,2,-1),VLOOKUP(H97,'Таблица юноши'!$P$4:$Q$23,2,-1))),IF(E97&lt;=13,VLOOKUP(H97,'Таблица девушки'!$B$5:$C$25,2,-1),IF(E97&lt;=15,VLOOKUP(H97,'Таблица девушки'!$D$5:$E$27,2,-1),VLOOKUP(H97,'Таблица девушки'!$F$5:$G$26,2,-1)))))</f>
        <v>60</v>
      </c>
      <c r="J97" s="554">
        <v>4.01</v>
      </c>
      <c r="K97" s="378">
        <f>IF(ISBLANK(J97),"",IF(G97="М",IF(E97&lt;=13,VLOOKUP(J97,'Таблица юноши'!$AD$4:$AE$65,2,-1),IF(E97&lt;=15,VLOOKUP(J97,'Таблица юноши'!$AF$4:$AG$65,2,-1),VLOOKUP(J97,'Таблица юноши'!$AH$4:$AI$65,2,-1))),IF(E97&lt;=13,VLOOKUP(J97,'Таблица девушки'!$AD$4:$AE$65,2,-1),IF(E97&lt;=15,VLOOKUP(J97,'Таблица девушки'!$AF$4:$AG$65,2,-1),VLOOKUP(J97,'Таблица девушки'!$AH$4:$AI$65,2,-1)))))</f>
        <v>39</v>
      </c>
      <c r="L97" s="378"/>
      <c r="M97" s="446"/>
      <c r="N97" s="566" t="s">
        <v>388</v>
      </c>
      <c r="O97" s="417">
        <f>IF(ISBLANK(N97),"",IF(G97="М",IF(E97&lt;=13,VLOOKUP(N97,'Таблица юноши'!$F$4:$G$65,2,-1),IF(E97&lt;=15,VLOOKUP(N97,'Таблица юноши'!$H$5:$I$66,2,-1),VLOOKUP(N97,'Таблица юноши'!$J$5:$K$66,2,-1))),IF(E97&lt;=13,VLOOKUP(N97,'Таблица девушки'!$L$6:$M$66,2,-1),IF(E97&lt;=15,VLOOKUP(N97,'Таблица девушки'!$N$6:$O$66,2,-1),VLOOKUP(N97,'Таблица девушки'!$P$6:$Q$66,2,-1)))))</f>
        <v>56</v>
      </c>
      <c r="P97" s="377" t="s">
        <v>111</v>
      </c>
      <c r="Q97" s="446" t="str">
        <f>IF(ISBLANK(P97),"",IF(F97&gt;=9,IF(G97="М",IF(E97&lt;=16,VLOOKUP(P97,'Таблица юноши'!$B$4:$C$54,2,-1),VLOOKUP(P97,'Таблица юноши'!$D$4:$E$54,2,-1)),IF(E97&lt;=16,VLOOKUP(P97,'Таблица девушки'!$H$5:$I$55,2,-1),VLOOKUP(P97,'Таблица девушки'!$J$5:$K$55,2,-1))),"Х"))</f>
        <v>Х</v>
      </c>
      <c r="R97" s="572">
        <v>226</v>
      </c>
      <c r="S97" s="417">
        <f>IF(ISBLANK(R97),"",IF(G97="М",IF(E97&lt;=13,VLOOKUP(R97,'Таблица юноши'!$R$4:$S$65,2,-1),IF(E97&lt;=15,VLOOKUP(R97,'Таблица юноши'!$T$4:$U$65,2,-1),VLOOKUP(R97,'Таблица юноши'!$V$4:$W$65,2,-1))),IF(E97&lt;=13,VLOOKUP(R97,'Таблица девушки'!$R$5:$S$66,2,-1),IF(E97&lt;=15,VLOOKUP(R97,'Таблица девушки'!$T$5:$U$66,2,-1),VLOOKUP(R97,'Таблица девушки'!$V$5:$W$66,2,-1)))))</f>
        <v>60</v>
      </c>
      <c r="T97" s="377">
        <v>24</v>
      </c>
      <c r="U97" s="446">
        <f>IF(ISBLANK(T97),"",IF(G97="М",IF(E97&lt;=13,VLOOKUP(T97,'Таблица юноши'!$X$4:$Y$30,2,-1),IF(E97&lt;=15,VLOOKUP(T97,'Таблица юноши'!$Z$4:$AA$35,2,-1),VLOOKUP(T97,'Таблица юноши'!$AB$4:$AC$40,2,-1))),IF(E97&lt;=13,VLOOKUP(T97,'Таблица девушки'!$X$5:$Y$56,2,-1),IF(E97&lt;=15,VLOOKUP(T97,'Таблица девушки'!$Z$5:$AA$56,2,-1),VLOOKUP(T97,'Таблица девушки'!$AB$5:$AC$56,2,-1)))))</f>
        <v>28</v>
      </c>
      <c r="V97" s="376">
        <f t="shared" si="13"/>
        <v>243</v>
      </c>
      <c r="W97" s="574"/>
      <c r="X97" s="725"/>
      <c r="Y97" s="712"/>
      <c r="Z97" s="706"/>
      <c r="AA97" s="723"/>
    </row>
    <row r="98" spans="1:27" x14ac:dyDescent="0.25">
      <c r="A98" s="401">
        <v>95</v>
      </c>
      <c r="B98" s="395" t="str">
        <f t="shared" si="17"/>
        <v>г. Минск</v>
      </c>
      <c r="C98" s="391" t="s">
        <v>313</v>
      </c>
      <c r="D98" s="545">
        <v>39646</v>
      </c>
      <c r="E98" s="392">
        <f>IF(ISBLANK(D98),"",(DATEDIF(D98,'Условия заполнения'!$A$1:$A$1,"Y")))</f>
        <v>14</v>
      </c>
      <c r="F98" s="378">
        <v>8</v>
      </c>
      <c r="G98" s="446" t="str">
        <f>IF(ISBLANK(G96),"",G96)</f>
        <v>Ж</v>
      </c>
      <c r="H98" s="558">
        <v>5</v>
      </c>
      <c r="I98" s="417">
        <f>IF(ISBLANK(H98),"",IF(G98="М",IF(E98&lt;=13,VLOOKUP(H98,'Таблица юноши'!$L$4:$M$24,2,-1),IF(E98&lt;=15,VLOOKUP(H98,'Таблица юноши'!$N$4:$O$24,2,-1),VLOOKUP(H98,'Таблица юноши'!$P$4:$Q$23,2,-1))),IF(E98&lt;=13,VLOOKUP(H98,'Таблица девушки'!$B$5:$C$25,2,-1),IF(E98&lt;=15,VLOOKUP(H98,'Таблица девушки'!$D$5:$E$27,2,-1),VLOOKUP(H98,'Таблица девушки'!$F$5:$G$26,2,-1)))))</f>
        <v>41</v>
      </c>
      <c r="J98" s="554">
        <v>3.29</v>
      </c>
      <c r="K98" s="378">
        <f>IF(ISBLANK(J98),"",IF(G98="М",IF(E98&lt;=13,VLOOKUP(J98,'Таблица юноши'!$AD$4:$AE$65,2,-1),IF(E98&lt;=15,VLOOKUP(J98,'Таблица юноши'!$AF$4:$AG$65,2,-1),VLOOKUP(J98,'Таблица юноши'!$AH$4:$AI$65,2,-1))),IF(E98&lt;=13,VLOOKUP(J98,'Таблица девушки'!$AD$4:$AE$65,2,-1),IF(E98&lt;=15,VLOOKUP(J98,'Таблица девушки'!$AF$4:$AG$65,2,-1),VLOOKUP(J98,'Таблица девушки'!$AH$4:$AI$65,2,-1)))))</f>
        <v>50</v>
      </c>
      <c r="L98" s="378"/>
      <c r="M98" s="446" t="str">
        <f>IF(ISBLANK(L98),"",IF(G98="М",IF(E98&lt;17,VLOOKUP(L98,'Таблица юноши'!#REF!,2,-1),VLOOKUP(L98,'Таблица юноши'!#REF!,2,-1)),IF(E98&lt;17,VLOOKUP(L98,'Таблица девушки'!#REF!,2,-1),VLOOKUP(L98,'Таблица девушки'!#REF!,2,-1))))</f>
        <v/>
      </c>
      <c r="N98" s="566" t="s">
        <v>389</v>
      </c>
      <c r="O98" s="417">
        <f>IF(ISBLANK(N98),"",IF(G98="М",IF(E98&lt;=13,VLOOKUP(N98,'Таблица юноши'!$F$4:$G$65,2,-1),IF(E98&lt;=15,VLOOKUP(N98,'Таблица юноши'!$H$5:$I$66,2,-1),VLOOKUP(N98,'Таблица юноши'!$J$5:$K$66,2,-1))),IF(E98&lt;=13,VLOOKUP(N98,'Таблица девушки'!$L$6:$M$66,2,-1),IF(E98&lt;=15,VLOOKUP(N98,'Таблица девушки'!$N$6:$O$66,2,-1),VLOOKUP(N98,'Таблица девушки'!$P$6:$Q$66,2,-1)))))</f>
        <v>56</v>
      </c>
      <c r="P98" s="377" t="s">
        <v>111</v>
      </c>
      <c r="Q98" s="446" t="str">
        <f>IF(ISBLANK(P98),"",IF(F98&gt;=9,IF(G98="М",IF(E98&lt;=16,VLOOKUP(P98,'Таблица юноши'!$B$4:$C$54,2,-1),VLOOKUP(P98,'Таблица юноши'!$D$4:$E$54,2,-1)),IF(E98&lt;=16,VLOOKUP(P98,'Таблица девушки'!$H$5:$I$55,2,-1),VLOOKUP(P98,'Таблица девушки'!$J$5:$K$55,2,-1))),"Х"))</f>
        <v>Х</v>
      </c>
      <c r="R98" s="572">
        <v>210</v>
      </c>
      <c r="S98" s="417">
        <f>IF(ISBLANK(R98),"",IF(G98="М",IF(E98&lt;=13,VLOOKUP(R98,'Таблица юноши'!$R$4:$S$65,2,-1),IF(E98&lt;=15,VLOOKUP(R98,'Таблица юноши'!$T$4:$U$65,2,-1),VLOOKUP(R98,'Таблица юноши'!$V$4:$W$65,2,-1))),IF(E98&lt;=13,VLOOKUP(R98,'Таблица девушки'!$R$5:$S$66,2,-1),IF(E98&lt;=15,VLOOKUP(R98,'Таблица девушки'!$T$5:$U$66,2,-1),VLOOKUP(R98,'Таблица девушки'!$V$5:$W$66,2,-1)))))</f>
        <v>46</v>
      </c>
      <c r="T98" s="377">
        <v>50</v>
      </c>
      <c r="U98" s="446">
        <f>IF(ISBLANK(T98),"",IF(G98="М",IF(E98&lt;=13,VLOOKUP(T98,'Таблица юноши'!$X$4:$Y$30,2,-1),IF(E98&lt;=15,VLOOKUP(T98,'Таблица юноши'!$Z$4:$AA$35,2,-1),VLOOKUP(T98,'Таблица юноши'!$AB$4:$AC$40,2,-1))),IF(E98&lt;=13,VLOOKUP(T98,'Таблица девушки'!$X$5:$Y$56,2,-1),IF(E98&lt;=15,VLOOKUP(T98,'Таблица девушки'!$Z$5:$AA$56,2,-1),VLOOKUP(T98,'Таблица девушки'!$AB$5:$AC$56,2,-1)))))</f>
        <v>60</v>
      </c>
      <c r="V98" s="376">
        <f t="shared" si="13"/>
        <v>253</v>
      </c>
      <c r="W98" s="574"/>
      <c r="X98" s="725"/>
      <c r="Y98" s="712"/>
      <c r="Z98" s="706"/>
      <c r="AA98" s="723"/>
    </row>
    <row r="99" spans="1:27" x14ac:dyDescent="0.25">
      <c r="A99" s="401">
        <v>96</v>
      </c>
      <c r="B99" s="395" t="str">
        <f t="shared" si="17"/>
        <v>г. Минск</v>
      </c>
      <c r="C99" s="391" t="s">
        <v>314</v>
      </c>
      <c r="D99" s="545">
        <v>39407</v>
      </c>
      <c r="E99" s="392">
        <f>IF(ISBLANK(D99),"",(DATEDIF(D99,'Условия заполнения'!$A$1:$A$1,"Y")))</f>
        <v>15</v>
      </c>
      <c r="F99" s="378">
        <v>9</v>
      </c>
      <c r="G99" s="446" t="str">
        <f>IF(ISBLANK(G98),"",G98)</f>
        <v>Ж</v>
      </c>
      <c r="H99" s="558">
        <v>4.5</v>
      </c>
      <c r="I99" s="417">
        <f>IF(ISBLANK(H99),"",IF(G99="М",IF(E99&lt;=13,VLOOKUP(H99,'Таблица юноши'!$L$4:$M$24,2,-1),IF(E99&lt;=15,VLOOKUP(H99,'Таблица юноши'!$N$4:$O$24,2,-1),VLOOKUP(H99,'Таблица юноши'!$P$4:$Q$23,2,-1))),IF(E99&lt;=13,VLOOKUP(H99,'Таблица девушки'!$B$5:$C$25,2,-1),IF(E99&lt;=15,VLOOKUP(H99,'Таблица девушки'!$D$5:$E$27,2,-1),VLOOKUP(H99,'Таблица девушки'!$F$5:$G$26,2,-1)))))</f>
        <v>56</v>
      </c>
      <c r="J99" s="554">
        <v>3.42</v>
      </c>
      <c r="K99" s="378">
        <f>IF(ISBLANK(J99),"",IF(G99="М",IF(E99&lt;=13,VLOOKUP(J99,'Таблица юноши'!$AD$4:$AE$65,2,-1),IF(E99&lt;=15,VLOOKUP(J99,'Таблица юноши'!$AF$4:$AG$65,2,-1),VLOOKUP(J99,'Таблица юноши'!$AH$4:$AI$65,2,-1))),IF(E99&lt;=13,VLOOKUP(J99,'Таблица девушки'!$AD$4:$AE$65,2,-1),IF(E99&lt;=15,VLOOKUP(J99,'Таблица девушки'!$AF$4:$AG$65,2,-1),VLOOKUP(J99,'Таблица девушки'!$AH$4:$AI$65,2,-1)))))</f>
        <v>44</v>
      </c>
      <c r="L99" s="378"/>
      <c r="M99" s="446" t="str">
        <f>IF(ISBLANK(L99),"",IF(G99="М",IF(E99&lt;17,VLOOKUP(L99,'Таблица юноши'!#REF!,2,-1),VLOOKUP(L99,'Таблица юноши'!#REF!,2,-1)),IF(E99&lt;17,VLOOKUP(L99,'Таблица девушки'!#REF!,2,-1),VLOOKUP(L99,'Таблица девушки'!#REF!,2,-1))))</f>
        <v/>
      </c>
      <c r="N99" s="566" t="s">
        <v>390</v>
      </c>
      <c r="O99" s="417">
        <f>IF(ISBLANK(N99),"",IF(G99="М",IF(E99&lt;=13,VLOOKUP(N99,'Таблица юноши'!$F$4:$G$65,2,-1),IF(E99&lt;=15,VLOOKUP(N99,'Таблица юноши'!$H$5:$I$66,2,-1),VLOOKUP(N99,'Таблица юноши'!$J$5:$K$66,2,-1))),IF(E99&lt;=13,VLOOKUP(N99,'Таблица девушки'!$L$6:$M$66,2,-1),IF(E99&lt;=15,VLOOKUP(N99,'Таблица девушки'!$N$6:$O$66,2,-1),VLOOKUP(N99,'Таблица девушки'!$P$6:$Q$66,2,-1)))))</f>
        <v>48</v>
      </c>
      <c r="P99" s="377">
        <v>26</v>
      </c>
      <c r="Q99" s="446">
        <f>IF(ISBLANK(P99),"",IF(F99&gt;=9,IF(G99="М",IF(E99&lt;=16,VLOOKUP(P99,'Таблица юноши'!$B$4:$C$54,2,-1),VLOOKUP(P99,'Таблица юноши'!$D$4:$E$54,2,-1)),IF(E99&lt;=16,VLOOKUP(P99,'Таблица девушки'!$H$5:$I$55,2,-1),VLOOKUP(P99,'Таблица девушки'!$J$5:$K$55,2,-1))),"Х"))</f>
        <v>26</v>
      </c>
      <c r="R99" s="572">
        <v>195</v>
      </c>
      <c r="S99" s="417">
        <f>IF(ISBLANK(R99),"",IF(G99="М",IF(E99&lt;=13,VLOOKUP(R99,'Таблица юноши'!$R$4:$S$65,2,-1),IF(E99&lt;=15,VLOOKUP(R99,'Таблица юноши'!$T$4:$U$65,2,-1),VLOOKUP(R99,'Таблица юноши'!$V$4:$W$65,2,-1))),IF(E99&lt;=13,VLOOKUP(R99,'Таблица девушки'!$R$5:$S$66,2,-1),IF(E99&lt;=15,VLOOKUP(R99,'Таблица девушки'!$T$5:$U$66,2,-1),VLOOKUP(R99,'Таблица девушки'!$V$5:$W$66,2,-1)))))</f>
        <v>38</v>
      </c>
      <c r="T99" s="377">
        <v>45</v>
      </c>
      <c r="U99" s="446">
        <f>IF(ISBLANK(T99),"",IF(G99="М",IF(E99&lt;=13,VLOOKUP(T99,'Таблица юноши'!$X$4:$Y$30,2,-1),IF(E99&lt;=15,VLOOKUP(T99,'Таблица юноши'!$Z$4:$AA$35,2,-1),VLOOKUP(T99,'Таблица юноши'!$AB$4:$AC$40,2,-1))),IF(E99&lt;=13,VLOOKUP(T99,'Таблица девушки'!$X$5:$Y$56,2,-1),IF(E99&lt;=15,VLOOKUP(T99,'Таблица девушки'!$Z$5:$AA$56,2,-1),VLOOKUP(T99,'Таблица девушки'!$AB$5:$AC$56,2,-1)))))</f>
        <v>55</v>
      </c>
      <c r="V99" s="376">
        <f t="shared" si="13"/>
        <v>267</v>
      </c>
      <c r="W99" s="574"/>
      <c r="X99" s="725"/>
      <c r="Y99" s="712"/>
      <c r="Z99" s="706"/>
      <c r="AA99" s="723"/>
    </row>
    <row r="100" spans="1:27" x14ac:dyDescent="0.25">
      <c r="A100" s="401">
        <v>97</v>
      </c>
      <c r="B100" s="395" t="str">
        <f t="shared" si="17"/>
        <v>г. Минск</v>
      </c>
      <c r="C100" s="391" t="s">
        <v>315</v>
      </c>
      <c r="D100" s="545">
        <v>39188</v>
      </c>
      <c r="E100" s="392">
        <f>IF(ISBLANK(D100),"",(DATEDIF(D100,'Условия заполнения'!$A$1:$A$1,"Y")))</f>
        <v>16</v>
      </c>
      <c r="F100" s="378">
        <v>10</v>
      </c>
      <c r="G100" s="446" t="str">
        <f>IF(ISBLANK(G99),"",G99)</f>
        <v>Ж</v>
      </c>
      <c r="H100" s="558">
        <v>4.5</v>
      </c>
      <c r="I100" s="417">
        <f>IF(ISBLANK(H100),"",IF(G100="М",IF(E100&lt;=13,VLOOKUP(H100,'Таблица юноши'!$L$4:$M$24,2,-1),IF(E100&lt;=15,VLOOKUP(H100,'Таблица юноши'!$N$4:$O$24,2,-1),VLOOKUP(H100,'Таблица юноши'!$P$4:$Q$23,2,-1))),IF(E100&lt;=13,VLOOKUP(H100,'Таблица девушки'!$B$5:$C$25,2,-1),IF(E100&lt;=15,VLOOKUP(H100,'Таблица девушки'!$D$5:$E$27,2,-1),VLOOKUP(H100,'Таблица девушки'!$F$5:$G$26,2,-1)))))</f>
        <v>54</v>
      </c>
      <c r="J100" s="554">
        <v>6.14</v>
      </c>
      <c r="K100" s="378">
        <f>IF(ISBLANK(J100),"",IF(G100="М",IF(E100&lt;=13,VLOOKUP(J100,'Таблица юноши'!$AD$4:$AE$65,2,-1),IF(E100&lt;=15,VLOOKUP(J100,'Таблица юноши'!$AF$4:$AG$65,2,-1),VLOOKUP(J100,'Таблица юноши'!$AH$4:$AI$65,2,-1))),IF(E100&lt;=13,VLOOKUP(J100,'Таблица девушки'!$AD$4:$AE$65,2,-1),IF(E100&lt;=15,VLOOKUP(J100,'Таблица девушки'!$AF$4:$AG$65,2,-1),VLOOKUP(J100,'Таблица девушки'!$AH$4:$AI$65,2,-1)))))</f>
        <v>40</v>
      </c>
      <c r="L100" s="378"/>
      <c r="M100" s="446" t="str">
        <f>IF(ISBLANK(L100),"",IF(G100="М",IF(E100&lt;17,VLOOKUP(L100,'Таблица юноши'!#REF!,2,-1),VLOOKUP(L100,'Таблица юноши'!#REF!,2,-1)),IF(E100&lt;17,VLOOKUP(L100,'Таблица девушки'!#REF!,2,-1),VLOOKUP(L100,'Таблица девушки'!#REF!,2,-1))))</f>
        <v/>
      </c>
      <c r="N100" s="566" t="s">
        <v>391</v>
      </c>
      <c r="O100" s="417">
        <f>IF(ISBLANK(N100),"",IF(G100="М",IF(E100&lt;=13,VLOOKUP(N100,'Таблица юноши'!$F$4:$G$65,2,-1),IF(E100&lt;=15,VLOOKUP(N100,'Таблица юноши'!$H$5:$I$66,2,-1),VLOOKUP(N100,'Таблица юноши'!$J$5:$K$66,2,-1))),IF(E100&lt;=13,VLOOKUP(N100,'Таблица девушки'!$L$6:$M$66,2,-1),IF(E100&lt;=15,VLOOKUP(N100,'Таблица девушки'!$N$6:$O$66,2,-1),VLOOKUP(N100,'Таблица девушки'!$P$6:$Q$66,2,-1)))))</f>
        <v>46</v>
      </c>
      <c r="P100" s="377">
        <v>12</v>
      </c>
      <c r="Q100" s="446">
        <f>IF(ISBLANK(P100),"",IF(F100&gt;=9,IF(G100="М",IF(E100&lt;=16,VLOOKUP(P100,'Таблица юноши'!$B$4:$C$54,2,-1),VLOOKUP(P100,'Таблица юноши'!$D$4:$E$54,2,-1)),IF(E100&lt;=16,VLOOKUP(P100,'Таблица девушки'!$H$5:$I$55,2,-1),VLOOKUP(P100,'Таблица девушки'!$J$5:$K$55,2,-1))),"Х"))</f>
        <v>12</v>
      </c>
      <c r="R100" s="572">
        <v>228</v>
      </c>
      <c r="S100" s="417">
        <f>IF(ISBLANK(R100),"",IF(G100="М",IF(E100&lt;=13,VLOOKUP(R100,'Таблица юноши'!$R$4:$S$65,2,-1),IF(E100&lt;=15,VLOOKUP(R100,'Таблица юноши'!$T$4:$U$65,2,-1),VLOOKUP(R100,'Таблица юноши'!$V$4:$W$65,2,-1))),IF(E100&lt;=13,VLOOKUP(R100,'Таблица девушки'!$R$5:$S$66,2,-1),IF(E100&lt;=15,VLOOKUP(R100,'Таблица девушки'!$T$5:$U$66,2,-1),VLOOKUP(R100,'Таблица девушки'!$V$5:$W$66,2,-1)))))</f>
        <v>50</v>
      </c>
      <c r="T100" s="377">
        <v>44</v>
      </c>
      <c r="U100" s="446">
        <f>IF(ISBLANK(T100),"",IF(G100="М",IF(E100&lt;=13,VLOOKUP(T100,'Таблица юноши'!$X$4:$Y$30,2,-1),IF(E100&lt;=15,VLOOKUP(T100,'Таблица юноши'!$Z$4:$AA$35,2,-1),VLOOKUP(T100,'Таблица юноши'!$AB$4:$AC$40,2,-1))),IF(E100&lt;=13,VLOOKUP(T100,'Таблица девушки'!$X$5:$Y$56,2,-1),IF(E100&lt;=15,VLOOKUP(T100,'Таблица девушки'!$Z$5:$AA$56,2,-1),VLOOKUP(T100,'Таблица девушки'!$AB$5:$AC$56,2,-1)))))</f>
        <v>48</v>
      </c>
      <c r="V100" s="376">
        <f t="shared" si="13"/>
        <v>250</v>
      </c>
      <c r="W100" s="574"/>
      <c r="X100" s="725"/>
      <c r="Y100" s="712"/>
      <c r="Z100" s="706"/>
      <c r="AA100" s="723"/>
    </row>
    <row r="101" spans="1:27" ht="19.5" hidden="1" thickBot="1" x14ac:dyDescent="0.3">
      <c r="A101" s="402">
        <v>98</v>
      </c>
      <c r="B101" s="403" t="str">
        <f t="shared" si="17"/>
        <v>г. Минск</v>
      </c>
      <c r="C101" s="385"/>
      <c r="D101" s="547"/>
      <c r="E101" s="404" t="str">
        <f>IF(ISBLANK(D101),"",(DATEDIF(D101,'Условия заполнения'!$A$1:$A$1,"Y")))</f>
        <v/>
      </c>
      <c r="F101" s="385">
        <v>11</v>
      </c>
      <c r="G101" s="447" t="str">
        <f>IF(ISBLANK(G100),"",G100)</f>
        <v>Ж</v>
      </c>
      <c r="H101" s="559"/>
      <c r="I101" s="418" t="str">
        <f>IF(ISBLANK(H101),"",IF(G101="М",IF(E101&lt;=13,VLOOKUP(H101,'Таблица юноши'!$L$4:$M$24,2,-1),IF(E101&lt;=15,VLOOKUP(H101,'Таблица юноши'!$N$4:$O$24,2,-1),VLOOKUP(H101,'Таблица юноши'!$P$4:$Q$23,2,-1))),IF(E101&lt;=13,VLOOKUP(H101,'Таблица девушки'!$B$5:$C$25,2,-1),IF(E101&lt;=15,VLOOKUP(H101,'Таблица девушки'!$D$5:$E$27,2,-1),VLOOKUP(H101,'Таблица девушки'!$F$5:$G$26,2,-1)))))</f>
        <v/>
      </c>
      <c r="J101" s="555"/>
      <c r="K101" s="385" t="str">
        <f>IF(ISBLANK(J101),"",IF(G101="М",IF(E101&lt;=13,VLOOKUP(J101,'Таблица юноши'!$AD$4:$AE$65,2,-1),IF(E101&lt;=15,VLOOKUP(J101,'Таблица юноши'!$AF$4:$AG$65,2,-1),VLOOKUP(J101,'Таблица юноши'!$AH$4:$AI$65,2,-1))),IF(E101&lt;=13,VLOOKUP(J101,'Таблица девушки'!$AD$4:$AE$65,2,-1),IF(E101&lt;=15,VLOOKUP(J101,'Таблица девушки'!$AF$4:$AG$65,2,-1),VLOOKUP(J101,'Таблица девушки'!$AH$4:$AI$65,2,-1)))))</f>
        <v/>
      </c>
      <c r="L101" s="385"/>
      <c r="M101" s="447" t="str">
        <f>IF(ISBLANK(L101),"",IF(G101="М",IF(E101&lt;17,VLOOKUP(L101,'Таблица юноши'!#REF!,2,-1),VLOOKUP(L101,'Таблица юноши'!#REF!,2,-1)),IF(E101&lt;17,VLOOKUP(L101,'Таблица девушки'!#REF!,2,-1),VLOOKUP(L101,'Таблица девушки'!#REF!,2,-1))))</f>
        <v/>
      </c>
      <c r="N101" s="567"/>
      <c r="O101" s="418" t="str">
        <f>IF(ISBLANK(N101),"",IF(G101="М",IF(E101&lt;=13,VLOOKUP(N101,'Таблица юноши'!$F$4:$G$65,2,-1),IF(E101&lt;=15,VLOOKUP(N101,'Таблица юноши'!$H$5:$I$66,2,-1),VLOOKUP(N101,'Таблица юноши'!$J$5:$K$66,2,-1))),IF(E101&lt;=13,VLOOKUP(N101,'Таблица девушки'!$L$6:$M$66,2,-1),IF(E101&lt;=15,VLOOKUP(N101,'Таблица девушки'!$N$6:$O$66,2,-1),VLOOKUP(N101,'Таблица девушки'!$P$6:$Q$66,2,-1)))))</f>
        <v/>
      </c>
      <c r="P101" s="384"/>
      <c r="Q101" s="447" t="str">
        <f>IF(ISBLANK(P101),"",IF(F101&gt;=9,IF(G101="М",IF(E101&lt;=16,VLOOKUP(P101,'Таблица юноши'!$B$4:$C$54,2,-1),VLOOKUP(P101,'Таблица юноши'!$D$4:$E$54,2,-1)),IF(E101&lt;=16,VLOOKUP(P101,'Таблица девушки'!$H$5:$I$55,2,-1),VLOOKUP(P101,'Таблица девушки'!$J$5:$K$55,2,-1))),"Х"))</f>
        <v/>
      </c>
      <c r="R101" s="573"/>
      <c r="S101" s="418" t="str">
        <f>IF(ISBLANK(R101),"",IF(G101="М",IF(E101&lt;=13,VLOOKUP(R101,'Таблица юноши'!$R$4:$S$65,2,-1),IF(E101&lt;=15,VLOOKUP(R101,'Таблица юноши'!$T$4:$U$65,2,-1),VLOOKUP(R101,'Таблица юноши'!$V$4:$W$65,2,-1))),IF(E101&lt;=13,VLOOKUP(R101,'Таблица девушки'!$R$5:$S$66,2,-1),IF(E101&lt;=15,VLOOKUP(R101,'Таблица девушки'!$T$5:$U$66,2,-1),VLOOKUP(R101,'Таблица девушки'!$V$5:$W$66,2,-1)))))</f>
        <v/>
      </c>
      <c r="T101" s="384"/>
      <c r="U101" s="447" t="str">
        <f>IF(ISBLANK(T101),"",IF(G101="М",IF(E101&lt;=13,VLOOKUP(T101,'Таблица юноши'!$X$4:$Y$30,2,-1),IF(E101&lt;=15,VLOOKUP(T101,'Таблица юноши'!$Z$4:$AA$35,2,-1),VLOOKUP(T101,'Таблица юноши'!$AB$4:$AC$40,2,-1))),IF(E101&lt;=13,VLOOKUP(T101,'Таблица девушки'!$X$5:$Y$56,2,-1),IF(E101&lt;=15,VLOOKUP(T101,'Таблица девушки'!$Z$5:$AA$56,2,-1),VLOOKUP(T101,'Таблица девушки'!$AB$5:$AC$56,2,-1)))))</f>
        <v/>
      </c>
      <c r="V101" s="380">
        <f t="shared" si="13"/>
        <v>0</v>
      </c>
      <c r="W101" s="576"/>
      <c r="X101" s="726"/>
      <c r="Y101" s="721"/>
      <c r="Z101" s="707"/>
      <c r="AA101" s="724"/>
    </row>
    <row r="103" spans="1:27" ht="35.25" x14ac:dyDescent="0.25">
      <c r="B103" s="514" t="s">
        <v>225</v>
      </c>
      <c r="F103" s="514" t="s">
        <v>223</v>
      </c>
    </row>
    <row r="104" spans="1:27" ht="35.25" x14ac:dyDescent="0.25">
      <c r="B104" s="515"/>
      <c r="F104" s="515"/>
    </row>
    <row r="105" spans="1:27" ht="35.25" x14ac:dyDescent="0.25">
      <c r="B105" s="514" t="s">
        <v>224</v>
      </c>
      <c r="E105" s="478"/>
      <c r="F105" s="514" t="s">
        <v>226</v>
      </c>
    </row>
  </sheetData>
  <mergeCells count="60">
    <mergeCell ref="AA60:AA73"/>
    <mergeCell ref="X46:X52"/>
    <mergeCell ref="Y46:Y52"/>
    <mergeCell ref="AA74:AA87"/>
    <mergeCell ref="AA88:AA101"/>
    <mergeCell ref="X95:X101"/>
    <mergeCell ref="Y95:Y101"/>
    <mergeCell ref="Y88:Y94"/>
    <mergeCell ref="Z88:Z101"/>
    <mergeCell ref="X88:X94"/>
    <mergeCell ref="Z74:Z87"/>
    <mergeCell ref="X60:X66"/>
    <mergeCell ref="Y60:Y66"/>
    <mergeCell ref="X67:X73"/>
    <mergeCell ref="Y67:Y73"/>
    <mergeCell ref="Z60:Z73"/>
    <mergeCell ref="X74:X80"/>
    <mergeCell ref="Y74:Y80"/>
    <mergeCell ref="Y81:Y87"/>
    <mergeCell ref="X81:X87"/>
    <mergeCell ref="X53:X59"/>
    <mergeCell ref="Y53:Y59"/>
    <mergeCell ref="Z46:Z59"/>
    <mergeCell ref="AA32:AA45"/>
    <mergeCell ref="AA46:AA59"/>
    <mergeCell ref="X32:X37"/>
    <mergeCell ref="Y32:Y37"/>
    <mergeCell ref="X39:X44"/>
    <mergeCell ref="Y39:Y44"/>
    <mergeCell ref="Z32:Z45"/>
    <mergeCell ref="F2:F3"/>
    <mergeCell ref="B2:B3"/>
    <mergeCell ref="Z4:Z17"/>
    <mergeCell ref="AA4:AA17"/>
    <mergeCell ref="X25:X30"/>
    <mergeCell ref="Y25:Y30"/>
    <mergeCell ref="X4:X9"/>
    <mergeCell ref="Y4:Y9"/>
    <mergeCell ref="X11:X16"/>
    <mergeCell ref="Y11:Y16"/>
    <mergeCell ref="X18:X23"/>
    <mergeCell ref="Y18:Y23"/>
    <mergeCell ref="Z18:Z31"/>
    <mergeCell ref="AA18:AA31"/>
    <mergeCell ref="A1:AA1"/>
    <mergeCell ref="Z2:AA2"/>
    <mergeCell ref="G2:G3"/>
    <mergeCell ref="L2:M2"/>
    <mergeCell ref="N2:O2"/>
    <mergeCell ref="P2:Q2"/>
    <mergeCell ref="R2:S2"/>
    <mergeCell ref="T2:U2"/>
    <mergeCell ref="V2:W2"/>
    <mergeCell ref="J2:K2"/>
    <mergeCell ref="H2:I2"/>
    <mergeCell ref="D2:D3"/>
    <mergeCell ref="E2:E3"/>
    <mergeCell ref="X2:Y2"/>
    <mergeCell ref="A2:A3"/>
    <mergeCell ref="C2:C3"/>
  </mergeCells>
  <phoneticPr fontId="0" type="noConversion"/>
  <conditionalFormatting sqref="AA4:AA87">
    <cfRule type="cellIs" dxfId="17" priority="3" operator="lessThan">
      <formula>4</formula>
    </cfRule>
  </conditionalFormatting>
  <conditionalFormatting sqref="Z4:Z87">
    <cfRule type="duplicateValues" dxfId="16" priority="2"/>
  </conditionalFormatting>
  <conditionalFormatting sqref="Z4:Z101">
    <cfRule type="duplicateValues" dxfId="15" priority="1"/>
  </conditionalFormatting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Q196"/>
  <sheetViews>
    <sheetView topLeftCell="P1" zoomScale="85" zoomScaleNormal="85" workbookViewId="0">
      <selection activeCell="F38" sqref="F38"/>
    </sheetView>
  </sheetViews>
  <sheetFormatPr defaultRowHeight="15.75" x14ac:dyDescent="0.25"/>
  <cols>
    <col min="9" max="10" width="9.140625" style="358"/>
    <col min="24" max="24" width="8.85546875" style="308"/>
    <col min="38" max="38" width="11.42578125" customWidth="1"/>
    <col min="43" max="51" width="9.140625" customWidth="1"/>
  </cols>
  <sheetData>
    <row r="1" spans="1:62" ht="16.5" customHeight="1" thickBot="1" x14ac:dyDescent="0.3">
      <c r="A1" s="586" t="s">
        <v>16</v>
      </c>
      <c r="B1" s="747" t="s">
        <v>110</v>
      </c>
      <c r="C1" s="585"/>
      <c r="D1" s="585"/>
      <c r="E1" s="585"/>
      <c r="F1" s="585" t="s">
        <v>118</v>
      </c>
      <c r="G1" s="585"/>
      <c r="H1" s="585"/>
      <c r="I1" s="585"/>
      <c r="J1" s="585"/>
      <c r="K1" s="585"/>
      <c r="L1" s="735" t="s">
        <v>95</v>
      </c>
      <c r="M1" s="736"/>
      <c r="N1" s="736"/>
      <c r="O1" s="736"/>
      <c r="P1" s="736"/>
      <c r="Q1" s="737"/>
      <c r="R1" s="609" t="s">
        <v>183</v>
      </c>
      <c r="S1" s="610"/>
      <c r="T1" s="610"/>
      <c r="U1" s="610"/>
      <c r="V1" s="610"/>
      <c r="W1" s="610"/>
      <c r="X1" s="641" t="s">
        <v>113</v>
      </c>
      <c r="Y1" s="641"/>
      <c r="Z1" s="641"/>
      <c r="AA1" s="641"/>
      <c r="AB1" s="641"/>
      <c r="AC1" s="641"/>
      <c r="AD1" s="585" t="s">
        <v>184</v>
      </c>
      <c r="AE1" s="585"/>
      <c r="AF1" s="585"/>
      <c r="AG1" s="585"/>
      <c r="AH1" s="585"/>
      <c r="AI1" s="585"/>
    </row>
    <row r="2" spans="1:62" ht="15.75" customHeight="1" thickBot="1" x14ac:dyDescent="0.3">
      <c r="A2" s="586"/>
      <c r="B2" s="747"/>
      <c r="C2" s="585"/>
      <c r="D2" s="585"/>
      <c r="E2" s="585"/>
      <c r="F2" s="585"/>
      <c r="G2" s="585"/>
      <c r="H2" s="585"/>
      <c r="I2" s="585"/>
      <c r="J2" s="585"/>
      <c r="K2" s="585"/>
      <c r="L2" s="743" t="s">
        <v>109</v>
      </c>
      <c r="M2" s="750"/>
      <c r="N2" s="750"/>
      <c r="O2" s="750"/>
      <c r="P2" s="750"/>
      <c r="Q2" s="744"/>
      <c r="R2" s="601"/>
      <c r="S2" s="753"/>
      <c r="T2" s="753"/>
      <c r="U2" s="753"/>
      <c r="V2" s="753"/>
      <c r="W2" s="753"/>
      <c r="X2" s="641"/>
      <c r="Y2" s="641"/>
      <c r="Z2" s="641"/>
      <c r="AA2" s="641"/>
      <c r="AB2" s="641"/>
      <c r="AC2" s="641"/>
      <c r="AD2" s="585"/>
      <c r="AE2" s="585"/>
      <c r="AF2" s="585"/>
      <c r="AG2" s="585"/>
      <c r="AH2" s="585"/>
      <c r="AI2" s="585"/>
    </row>
    <row r="3" spans="1:62" ht="15.75" customHeight="1" thickBot="1" x14ac:dyDescent="0.35">
      <c r="A3" s="587"/>
      <c r="B3" s="743" t="s">
        <v>104</v>
      </c>
      <c r="C3" s="744"/>
      <c r="D3" s="743" t="s">
        <v>105</v>
      </c>
      <c r="E3" s="744"/>
      <c r="F3" s="748" t="s">
        <v>108</v>
      </c>
      <c r="G3" s="749"/>
      <c r="H3" s="745" t="s">
        <v>104</v>
      </c>
      <c r="I3" s="746"/>
      <c r="J3" s="743" t="s">
        <v>105</v>
      </c>
      <c r="K3" s="744"/>
      <c r="L3" s="748" t="s">
        <v>108</v>
      </c>
      <c r="M3" s="749"/>
      <c r="N3" s="745" t="s">
        <v>104</v>
      </c>
      <c r="O3" s="746"/>
      <c r="P3" s="743" t="s">
        <v>105</v>
      </c>
      <c r="Q3" s="744"/>
      <c r="R3" s="588" t="s">
        <v>108</v>
      </c>
      <c r="S3" s="589"/>
      <c r="T3" s="612" t="s">
        <v>104</v>
      </c>
      <c r="U3" s="614"/>
      <c r="V3" s="603" t="s">
        <v>105</v>
      </c>
      <c r="W3" s="604"/>
      <c r="X3" s="588" t="s">
        <v>108</v>
      </c>
      <c r="Y3" s="589"/>
      <c r="Z3" s="612" t="s">
        <v>104</v>
      </c>
      <c r="AA3" s="614"/>
      <c r="AB3" s="751" t="s">
        <v>105</v>
      </c>
      <c r="AC3" s="752"/>
      <c r="AD3" s="588" t="s">
        <v>108</v>
      </c>
      <c r="AE3" s="589"/>
      <c r="AF3" s="612" t="s">
        <v>104</v>
      </c>
      <c r="AG3" s="614"/>
      <c r="AH3" s="603" t="s">
        <v>105</v>
      </c>
      <c r="AI3" s="604"/>
      <c r="AP3" s="615" t="s">
        <v>16</v>
      </c>
      <c r="AQ3" s="624" t="s">
        <v>94</v>
      </c>
      <c r="AR3" s="625"/>
      <c r="AS3" s="626"/>
      <c r="AT3" s="627" t="s">
        <v>95</v>
      </c>
      <c r="AU3" s="628"/>
      <c r="AV3" s="628"/>
      <c r="AW3" s="628"/>
      <c r="AX3" s="628"/>
      <c r="AY3" s="629"/>
      <c r="AZ3" s="630" t="s">
        <v>96</v>
      </c>
      <c r="BA3" s="625"/>
      <c r="BB3" s="631"/>
      <c r="BC3" s="618" t="s">
        <v>42</v>
      </c>
      <c r="BD3" s="619"/>
      <c r="BE3" s="617" t="s">
        <v>112</v>
      </c>
      <c r="BF3" s="618"/>
      <c r="BG3" s="619"/>
      <c r="BH3" s="617" t="s">
        <v>113</v>
      </c>
      <c r="BI3" s="618"/>
      <c r="BJ3" s="619"/>
    </row>
    <row r="4" spans="1:62" ht="16.5" thickBot="1" x14ac:dyDescent="0.3">
      <c r="A4" s="190">
        <v>60</v>
      </c>
      <c r="B4" s="321">
        <v>0</v>
      </c>
      <c r="C4" s="292">
        <v>0</v>
      </c>
      <c r="D4" s="321">
        <v>0</v>
      </c>
      <c r="E4" s="292">
        <v>0</v>
      </c>
      <c r="F4" t="s">
        <v>178</v>
      </c>
      <c r="G4" s="200">
        <v>60</v>
      </c>
      <c r="I4" s="200">
        <v>60</v>
      </c>
      <c r="J4"/>
      <c r="K4" s="200">
        <v>60</v>
      </c>
      <c r="L4" s="304">
        <v>2</v>
      </c>
      <c r="M4" s="305">
        <v>60</v>
      </c>
      <c r="N4" s="304">
        <v>2</v>
      </c>
      <c r="O4" s="305">
        <v>60</v>
      </c>
      <c r="P4" s="304">
        <v>2</v>
      </c>
      <c r="Q4" s="305">
        <v>60</v>
      </c>
      <c r="R4" s="327">
        <v>1</v>
      </c>
      <c r="S4" s="297">
        <v>0</v>
      </c>
      <c r="T4" s="297">
        <v>1</v>
      </c>
      <c r="U4" s="297">
        <v>0</v>
      </c>
      <c r="V4" s="297">
        <v>1</v>
      </c>
      <c r="W4" s="328">
        <v>0</v>
      </c>
      <c r="X4" s="321">
        <v>0</v>
      </c>
      <c r="Y4" s="292">
        <v>0</v>
      </c>
      <c r="Z4" s="321">
        <v>0</v>
      </c>
      <c r="AA4" s="292">
        <v>0</v>
      </c>
      <c r="AB4" s="321">
        <v>0</v>
      </c>
      <c r="AC4" s="292">
        <v>0</v>
      </c>
      <c r="AD4" s="313">
        <v>2</v>
      </c>
      <c r="AE4" s="314">
        <v>60</v>
      </c>
      <c r="AF4" s="315">
        <v>2</v>
      </c>
      <c r="AG4" s="314">
        <v>60</v>
      </c>
      <c r="AH4" s="315">
        <v>2</v>
      </c>
      <c r="AI4" s="314">
        <v>60</v>
      </c>
      <c r="AP4" s="615"/>
      <c r="AQ4" s="269" t="s">
        <v>98</v>
      </c>
      <c r="AR4" s="269" t="s">
        <v>99</v>
      </c>
      <c r="AS4" s="270" t="s">
        <v>100</v>
      </c>
      <c r="AT4" s="624" t="s">
        <v>101</v>
      </c>
      <c r="AU4" s="625"/>
      <c r="AV4" s="626"/>
      <c r="AW4" s="270" t="s">
        <v>114</v>
      </c>
      <c r="AX4" s="271" t="s">
        <v>115</v>
      </c>
      <c r="AY4" s="269" t="s">
        <v>35</v>
      </c>
      <c r="AZ4" s="624" t="s">
        <v>102</v>
      </c>
      <c r="BA4" s="626"/>
      <c r="BB4" s="339" t="s">
        <v>103</v>
      </c>
      <c r="BC4" s="621"/>
      <c r="BD4" s="622"/>
      <c r="BE4" s="620"/>
      <c r="BF4" s="621"/>
      <c r="BG4" s="622"/>
      <c r="BH4" s="620"/>
      <c r="BI4" s="621"/>
      <c r="BJ4" s="622"/>
    </row>
    <row r="5" spans="1:62" ht="16.5" thickBot="1" x14ac:dyDescent="0.3">
      <c r="A5" s="190">
        <v>59</v>
      </c>
      <c r="B5" s="321">
        <v>1</v>
      </c>
      <c r="C5" s="292">
        <v>1</v>
      </c>
      <c r="D5" s="321">
        <v>1</v>
      </c>
      <c r="E5" s="292">
        <v>1</v>
      </c>
      <c r="F5" s="278" t="s">
        <v>215</v>
      </c>
      <c r="G5" s="292">
        <v>60</v>
      </c>
      <c r="H5" s="278" t="s">
        <v>172</v>
      </c>
      <c r="I5" s="292">
        <v>60</v>
      </c>
      <c r="J5" s="278" t="s">
        <v>172</v>
      </c>
      <c r="K5" s="292">
        <v>60</v>
      </c>
      <c r="L5" s="293">
        <v>4.0999999999999996</v>
      </c>
      <c r="M5" s="286">
        <v>60</v>
      </c>
      <c r="N5" s="293">
        <v>4</v>
      </c>
      <c r="O5" s="286">
        <v>60</v>
      </c>
      <c r="P5" s="293">
        <v>3.9</v>
      </c>
      <c r="Q5" s="286">
        <v>60</v>
      </c>
      <c r="R5" s="312">
        <v>125</v>
      </c>
      <c r="S5" s="292">
        <v>1</v>
      </c>
      <c r="T5" s="312">
        <v>135</v>
      </c>
      <c r="U5" s="292">
        <v>1</v>
      </c>
      <c r="V5" s="312">
        <v>150</v>
      </c>
      <c r="W5" s="292">
        <v>1</v>
      </c>
      <c r="X5" s="312">
        <v>1</v>
      </c>
      <c r="Y5" s="286">
        <v>1</v>
      </c>
      <c r="Z5" s="312">
        <v>1</v>
      </c>
      <c r="AA5" s="286">
        <v>1</v>
      </c>
      <c r="AB5" s="312">
        <v>1</v>
      </c>
      <c r="AC5" s="286">
        <v>1</v>
      </c>
      <c r="AD5" s="293">
        <v>3.1</v>
      </c>
      <c r="AE5" s="286">
        <v>60</v>
      </c>
      <c r="AF5" s="293">
        <v>4.45</v>
      </c>
      <c r="AG5" s="286">
        <v>60</v>
      </c>
      <c r="AH5" s="293">
        <v>10.3</v>
      </c>
      <c r="AI5" s="286">
        <v>60</v>
      </c>
      <c r="AP5" s="616"/>
      <c r="AQ5" s="345">
        <v>41579</v>
      </c>
      <c r="AR5" s="346" t="s">
        <v>104</v>
      </c>
      <c r="AS5" s="346" t="s">
        <v>105</v>
      </c>
      <c r="AT5" s="345">
        <v>41579</v>
      </c>
      <c r="AU5" s="346" t="s">
        <v>104</v>
      </c>
      <c r="AV5" s="346" t="s">
        <v>105</v>
      </c>
      <c r="AW5" s="345">
        <v>41579</v>
      </c>
      <c r="AX5" s="346" t="s">
        <v>104</v>
      </c>
      <c r="AY5" s="346" t="s">
        <v>105</v>
      </c>
      <c r="AZ5" s="274" t="s">
        <v>108</v>
      </c>
      <c r="BA5" s="346" t="s">
        <v>104</v>
      </c>
      <c r="BB5" s="346" t="s">
        <v>105</v>
      </c>
      <c r="BC5" s="346" t="s">
        <v>104</v>
      </c>
      <c r="BD5" s="346" t="s">
        <v>105</v>
      </c>
      <c r="BE5" s="345">
        <v>41579</v>
      </c>
      <c r="BF5" s="346" t="s">
        <v>104</v>
      </c>
      <c r="BG5" s="346" t="s">
        <v>105</v>
      </c>
      <c r="BH5" s="345">
        <v>41579</v>
      </c>
      <c r="BI5" s="346" t="s">
        <v>104</v>
      </c>
      <c r="BJ5" s="346" t="s">
        <v>105</v>
      </c>
    </row>
    <row r="6" spans="1:62" ht="16.5" thickBot="1" x14ac:dyDescent="0.3">
      <c r="A6" s="190">
        <v>58</v>
      </c>
      <c r="B6" s="321">
        <v>2</v>
      </c>
      <c r="C6" s="292">
        <v>2</v>
      </c>
      <c r="D6" s="321">
        <v>2</v>
      </c>
      <c r="E6" s="292">
        <v>2</v>
      </c>
      <c r="F6" s="278" t="s">
        <v>120</v>
      </c>
      <c r="G6" s="292">
        <v>59</v>
      </c>
      <c r="H6" s="278" t="s">
        <v>162</v>
      </c>
      <c r="I6" s="292">
        <v>59</v>
      </c>
      <c r="J6" s="278" t="s">
        <v>146</v>
      </c>
      <c r="K6" s="292">
        <v>59</v>
      </c>
      <c r="L6" s="293">
        <v>4.2</v>
      </c>
      <c r="M6" s="286">
        <v>57</v>
      </c>
      <c r="N6" s="293">
        <v>4.0999999999999996</v>
      </c>
      <c r="O6" s="286">
        <v>58</v>
      </c>
      <c r="P6" s="293">
        <v>4</v>
      </c>
      <c r="Q6" s="286">
        <v>58</v>
      </c>
      <c r="R6" s="312">
        <v>128</v>
      </c>
      <c r="S6" s="292">
        <v>2</v>
      </c>
      <c r="T6" s="312">
        <v>138</v>
      </c>
      <c r="U6" s="292">
        <v>2</v>
      </c>
      <c r="V6" s="312">
        <v>153</v>
      </c>
      <c r="W6" s="292">
        <v>2</v>
      </c>
      <c r="X6" s="312">
        <v>2</v>
      </c>
      <c r="Y6" s="286">
        <v>2</v>
      </c>
      <c r="Z6" s="312">
        <v>2</v>
      </c>
      <c r="AA6" s="286">
        <v>2</v>
      </c>
      <c r="AB6" s="312">
        <v>2</v>
      </c>
      <c r="AC6" s="286">
        <v>2</v>
      </c>
      <c r="AD6" s="317">
        <v>3.101</v>
      </c>
      <c r="AE6" s="286">
        <v>59</v>
      </c>
      <c r="AF6" s="317">
        <v>4.4509999999999996</v>
      </c>
      <c r="AG6" s="286">
        <v>59</v>
      </c>
      <c r="AH6" s="317">
        <v>10.301</v>
      </c>
      <c r="AI6" s="286">
        <v>59</v>
      </c>
      <c r="AP6" s="272">
        <v>60</v>
      </c>
      <c r="AQ6" s="269">
        <v>3</v>
      </c>
      <c r="AR6" s="269">
        <v>5</v>
      </c>
      <c r="AS6" s="269">
        <v>9</v>
      </c>
      <c r="AT6" s="269">
        <v>4.0999999999999996</v>
      </c>
      <c r="AU6" s="269">
        <v>4</v>
      </c>
      <c r="AV6" s="303">
        <v>3.9</v>
      </c>
      <c r="AW6" s="303">
        <v>3.1</v>
      </c>
      <c r="AX6" s="303">
        <v>4.45</v>
      </c>
      <c r="AY6" s="303">
        <v>10.3</v>
      </c>
      <c r="AZ6" s="303">
        <v>12.5</v>
      </c>
      <c r="BA6" s="269">
        <v>12</v>
      </c>
      <c r="BB6" s="269">
        <v>26</v>
      </c>
      <c r="BC6" s="269">
        <v>50</v>
      </c>
      <c r="BD6" s="269">
        <v>50</v>
      </c>
      <c r="BE6" s="269">
        <v>260</v>
      </c>
      <c r="BF6" s="269">
        <v>270</v>
      </c>
      <c r="BG6" s="269">
        <v>290</v>
      </c>
      <c r="BH6" s="269">
        <v>25</v>
      </c>
      <c r="BI6" s="269">
        <v>30</v>
      </c>
      <c r="BJ6" s="269">
        <v>35</v>
      </c>
    </row>
    <row r="7" spans="1:62" ht="16.5" thickBot="1" x14ac:dyDescent="0.3">
      <c r="A7" s="190">
        <v>57</v>
      </c>
      <c r="B7" s="321">
        <v>3</v>
      </c>
      <c r="C7" s="292">
        <v>3</v>
      </c>
      <c r="D7" s="321">
        <v>3</v>
      </c>
      <c r="E7" s="292">
        <v>3</v>
      </c>
      <c r="F7" s="278" t="s">
        <v>121</v>
      </c>
      <c r="G7" s="292">
        <v>58</v>
      </c>
      <c r="H7" s="278" t="s">
        <v>120</v>
      </c>
      <c r="I7" s="292">
        <v>58</v>
      </c>
      <c r="J7" s="278" t="s">
        <v>147</v>
      </c>
      <c r="K7" s="292">
        <v>58</v>
      </c>
      <c r="L7" s="293">
        <v>4.3</v>
      </c>
      <c r="M7" s="286">
        <v>54</v>
      </c>
      <c r="N7" s="293">
        <v>4.2</v>
      </c>
      <c r="O7" s="286">
        <v>56</v>
      </c>
      <c r="P7" s="293">
        <v>4.0999999999999996</v>
      </c>
      <c r="Q7" s="286">
        <v>56</v>
      </c>
      <c r="R7" s="312">
        <v>131</v>
      </c>
      <c r="S7" s="292">
        <v>3</v>
      </c>
      <c r="T7" s="312">
        <v>141</v>
      </c>
      <c r="U7" s="292">
        <v>3</v>
      </c>
      <c r="V7" s="312">
        <v>156</v>
      </c>
      <c r="W7" s="292">
        <v>3</v>
      </c>
      <c r="X7" s="312">
        <v>3</v>
      </c>
      <c r="Y7" s="286">
        <v>3</v>
      </c>
      <c r="Z7" s="312">
        <v>3</v>
      </c>
      <c r="AA7" s="286">
        <v>3</v>
      </c>
      <c r="AB7" s="312">
        <v>3</v>
      </c>
      <c r="AC7" s="286">
        <v>3</v>
      </c>
      <c r="AD7" s="317">
        <v>3.121</v>
      </c>
      <c r="AE7" s="286">
        <v>58</v>
      </c>
      <c r="AF7" s="317">
        <v>4.4710000000000001</v>
      </c>
      <c r="AG7" s="286">
        <v>58</v>
      </c>
      <c r="AH7" s="317">
        <v>10.331</v>
      </c>
      <c r="AI7" s="286">
        <v>58</v>
      </c>
      <c r="AP7" s="272">
        <v>59</v>
      </c>
      <c r="AQ7" s="269">
        <v>3.1</v>
      </c>
      <c r="AR7" s="269">
        <v>5.0999999999999996</v>
      </c>
      <c r="AS7" s="269">
        <v>9.15</v>
      </c>
      <c r="AT7" s="269"/>
      <c r="AU7" s="269"/>
      <c r="AV7" s="303"/>
      <c r="AW7" s="303">
        <v>3.12</v>
      </c>
      <c r="AX7" s="303">
        <v>4.47</v>
      </c>
      <c r="AY7" s="303">
        <v>10.33</v>
      </c>
      <c r="AZ7" s="303">
        <v>13</v>
      </c>
      <c r="BA7" s="269">
        <v>12.5</v>
      </c>
      <c r="BB7" s="269">
        <v>26.5</v>
      </c>
      <c r="BC7" s="269"/>
      <c r="BD7" s="269"/>
      <c r="BE7" s="269">
        <v>258</v>
      </c>
      <c r="BF7" s="269">
        <v>268</v>
      </c>
      <c r="BG7" s="269">
        <v>288</v>
      </c>
      <c r="BH7" s="269"/>
      <c r="BI7" s="269"/>
      <c r="BJ7" s="269"/>
    </row>
    <row r="8" spans="1:62" ht="16.5" thickBot="1" x14ac:dyDescent="0.3">
      <c r="A8" s="190">
        <v>56</v>
      </c>
      <c r="B8" s="321">
        <v>4</v>
      </c>
      <c r="C8" s="292">
        <v>4</v>
      </c>
      <c r="D8" s="321">
        <v>4</v>
      </c>
      <c r="E8" s="292">
        <v>4</v>
      </c>
      <c r="F8" s="278" t="s">
        <v>122</v>
      </c>
      <c r="G8" s="292">
        <v>57</v>
      </c>
      <c r="H8" s="278" t="s">
        <v>121</v>
      </c>
      <c r="I8" s="292">
        <v>57</v>
      </c>
      <c r="J8" s="278" t="s">
        <v>148</v>
      </c>
      <c r="K8" s="292">
        <v>57</v>
      </c>
      <c r="L8" s="293">
        <v>4.4000000000000004</v>
      </c>
      <c r="M8" s="286">
        <v>51</v>
      </c>
      <c r="N8" s="293">
        <v>4.3</v>
      </c>
      <c r="O8" s="286">
        <v>53</v>
      </c>
      <c r="P8" s="293">
        <v>4.2</v>
      </c>
      <c r="Q8" s="286">
        <v>54</v>
      </c>
      <c r="R8" s="312">
        <v>134</v>
      </c>
      <c r="S8" s="292">
        <v>4</v>
      </c>
      <c r="T8" s="312">
        <v>144</v>
      </c>
      <c r="U8" s="292">
        <v>4</v>
      </c>
      <c r="V8" s="312">
        <v>159</v>
      </c>
      <c r="W8" s="292">
        <v>4</v>
      </c>
      <c r="X8" s="312">
        <v>4</v>
      </c>
      <c r="Y8" s="286">
        <v>4</v>
      </c>
      <c r="Z8" s="312">
        <v>4</v>
      </c>
      <c r="AA8" s="286">
        <v>4</v>
      </c>
      <c r="AB8" s="312">
        <v>4</v>
      </c>
      <c r="AC8" s="286">
        <v>4</v>
      </c>
      <c r="AD8" s="317">
        <v>3.141</v>
      </c>
      <c r="AE8" s="286">
        <v>57</v>
      </c>
      <c r="AF8" s="317">
        <v>4.4909999999999997</v>
      </c>
      <c r="AG8" s="286">
        <v>57</v>
      </c>
      <c r="AH8" s="317">
        <v>10.361000000000001</v>
      </c>
      <c r="AI8" s="286">
        <v>57</v>
      </c>
      <c r="AP8" s="272">
        <v>58</v>
      </c>
      <c r="AQ8" s="269">
        <v>3.2</v>
      </c>
      <c r="AR8" s="269">
        <v>5.2</v>
      </c>
      <c r="AS8" s="269">
        <v>9.3000000000000007</v>
      </c>
      <c r="AT8" s="269"/>
      <c r="AU8" s="269">
        <v>4.0999999999999996</v>
      </c>
      <c r="AV8" s="303">
        <v>4</v>
      </c>
      <c r="AW8" s="303">
        <v>3.14</v>
      </c>
      <c r="AX8" s="303">
        <v>4.49</v>
      </c>
      <c r="AY8" s="303">
        <v>10.36</v>
      </c>
      <c r="AZ8" s="303">
        <v>13.5</v>
      </c>
      <c r="BA8" s="269">
        <v>13</v>
      </c>
      <c r="BB8" s="269">
        <v>27</v>
      </c>
      <c r="BC8" s="269">
        <v>49</v>
      </c>
      <c r="BD8" s="269">
        <v>49</v>
      </c>
      <c r="BE8" s="269">
        <v>256</v>
      </c>
      <c r="BF8" s="269">
        <v>266</v>
      </c>
      <c r="BG8" s="269">
        <v>286</v>
      </c>
      <c r="BH8" s="269"/>
      <c r="BI8" s="269"/>
      <c r="BJ8" s="269">
        <v>34</v>
      </c>
    </row>
    <row r="9" spans="1:62" ht="16.5" thickBot="1" x14ac:dyDescent="0.3">
      <c r="A9" s="190">
        <v>55</v>
      </c>
      <c r="B9" s="321">
        <v>5</v>
      </c>
      <c r="C9" s="292">
        <v>5</v>
      </c>
      <c r="D9" s="321">
        <v>5</v>
      </c>
      <c r="E9" s="292">
        <v>5</v>
      </c>
      <c r="F9" s="278" t="s">
        <v>123</v>
      </c>
      <c r="G9" s="292">
        <v>56</v>
      </c>
      <c r="H9" s="278" t="s">
        <v>122</v>
      </c>
      <c r="I9" s="292">
        <v>56</v>
      </c>
      <c r="J9" s="278" t="s">
        <v>149</v>
      </c>
      <c r="K9" s="292">
        <v>56</v>
      </c>
      <c r="L9" s="293">
        <v>4.5</v>
      </c>
      <c r="M9" s="286">
        <v>48</v>
      </c>
      <c r="N9" s="293">
        <v>4.4000000000000004</v>
      </c>
      <c r="O9" s="286">
        <v>50</v>
      </c>
      <c r="P9" s="293">
        <v>4.3</v>
      </c>
      <c r="Q9" s="286">
        <v>51</v>
      </c>
      <c r="R9" s="312">
        <v>137</v>
      </c>
      <c r="S9" s="292">
        <v>5</v>
      </c>
      <c r="T9" s="312">
        <v>147</v>
      </c>
      <c r="U9" s="292">
        <v>5</v>
      </c>
      <c r="V9" s="312">
        <v>162</v>
      </c>
      <c r="W9" s="292">
        <v>5</v>
      </c>
      <c r="X9" s="312">
        <v>5</v>
      </c>
      <c r="Y9" s="286">
        <v>5</v>
      </c>
      <c r="Z9" s="312">
        <v>5</v>
      </c>
      <c r="AA9" s="286">
        <v>5</v>
      </c>
      <c r="AB9" s="312">
        <v>5</v>
      </c>
      <c r="AC9" s="286">
        <v>5</v>
      </c>
      <c r="AD9" s="317">
        <v>3.161</v>
      </c>
      <c r="AE9" s="286">
        <v>56</v>
      </c>
      <c r="AF9" s="317">
        <v>4.5110000000000001</v>
      </c>
      <c r="AG9" s="286">
        <v>56</v>
      </c>
      <c r="AH9" s="317">
        <v>10.391</v>
      </c>
      <c r="AI9" s="286">
        <v>56</v>
      </c>
      <c r="AP9" s="272">
        <v>57</v>
      </c>
      <c r="AQ9" s="269">
        <v>3.3</v>
      </c>
      <c r="AR9" s="269">
        <v>5.3</v>
      </c>
      <c r="AS9" s="269">
        <v>9.4499999999999993</v>
      </c>
      <c r="AT9" s="269">
        <v>4.2</v>
      </c>
      <c r="AU9" s="269"/>
      <c r="AV9" s="303"/>
      <c r="AW9" s="303">
        <v>3.16</v>
      </c>
      <c r="AX9" s="303">
        <v>4.51</v>
      </c>
      <c r="AY9" s="303">
        <v>10.39</v>
      </c>
      <c r="AZ9" s="303">
        <v>14</v>
      </c>
      <c r="BA9" s="269">
        <v>13.5</v>
      </c>
      <c r="BB9" s="269">
        <v>27.5</v>
      </c>
      <c r="BC9" s="269"/>
      <c r="BD9" s="269"/>
      <c r="BE9" s="269">
        <v>254</v>
      </c>
      <c r="BF9" s="269">
        <v>264</v>
      </c>
      <c r="BG9" s="269">
        <v>284</v>
      </c>
      <c r="BH9" s="269"/>
      <c r="BI9" s="269">
        <v>29</v>
      </c>
      <c r="BJ9" s="269"/>
    </row>
    <row r="10" spans="1:62" ht="16.5" thickBot="1" x14ac:dyDescent="0.3">
      <c r="A10" s="190">
        <v>54</v>
      </c>
      <c r="B10" s="321">
        <v>6</v>
      </c>
      <c r="C10" s="292">
        <v>6</v>
      </c>
      <c r="D10" s="321">
        <v>6</v>
      </c>
      <c r="E10" s="292">
        <v>6</v>
      </c>
      <c r="F10" s="278" t="s">
        <v>124</v>
      </c>
      <c r="G10" s="292">
        <v>55</v>
      </c>
      <c r="H10" s="278" t="s">
        <v>123</v>
      </c>
      <c r="I10" s="292">
        <v>55</v>
      </c>
      <c r="J10" s="278" t="s">
        <v>48</v>
      </c>
      <c r="K10" s="292">
        <v>55</v>
      </c>
      <c r="L10" s="293">
        <v>4.5999999999999996</v>
      </c>
      <c r="M10" s="286">
        <v>45</v>
      </c>
      <c r="N10" s="293">
        <v>4.5</v>
      </c>
      <c r="O10" s="286">
        <v>47</v>
      </c>
      <c r="P10" s="293">
        <v>4.4000000000000004</v>
      </c>
      <c r="Q10" s="286">
        <v>48</v>
      </c>
      <c r="R10" s="312">
        <v>140</v>
      </c>
      <c r="S10" s="292">
        <v>6</v>
      </c>
      <c r="T10" s="312">
        <v>150</v>
      </c>
      <c r="U10" s="292">
        <v>6</v>
      </c>
      <c r="V10" s="312">
        <v>165</v>
      </c>
      <c r="W10" s="292">
        <v>6</v>
      </c>
      <c r="X10" s="312">
        <v>6</v>
      </c>
      <c r="Y10" s="286">
        <v>7</v>
      </c>
      <c r="Z10" s="312">
        <v>6</v>
      </c>
      <c r="AA10" s="286">
        <v>6</v>
      </c>
      <c r="AB10" s="312">
        <v>6</v>
      </c>
      <c r="AC10" s="286">
        <v>6</v>
      </c>
      <c r="AD10" s="317">
        <v>3.181</v>
      </c>
      <c r="AE10" s="286">
        <v>55</v>
      </c>
      <c r="AF10" s="317">
        <v>4.5309999999999997</v>
      </c>
      <c r="AG10" s="286">
        <v>55</v>
      </c>
      <c r="AH10" s="317">
        <v>10.420999999999999</v>
      </c>
      <c r="AI10" s="286">
        <v>55</v>
      </c>
      <c r="AL10" s="320"/>
      <c r="AP10" s="272">
        <v>56</v>
      </c>
      <c r="AQ10" s="269">
        <v>3.4</v>
      </c>
      <c r="AR10" s="269">
        <v>5.4</v>
      </c>
      <c r="AS10" s="269">
        <v>10</v>
      </c>
      <c r="AT10" s="269"/>
      <c r="AU10" s="269">
        <v>4.2</v>
      </c>
      <c r="AV10" s="303">
        <v>4.0999999999999996</v>
      </c>
      <c r="AW10" s="303">
        <v>3.18</v>
      </c>
      <c r="AX10" s="303">
        <v>4.53</v>
      </c>
      <c r="AY10" s="303">
        <v>10.42</v>
      </c>
      <c r="AZ10" s="303">
        <v>14.5</v>
      </c>
      <c r="BA10" s="269">
        <v>14</v>
      </c>
      <c r="BB10" s="269">
        <v>28</v>
      </c>
      <c r="BC10" s="269">
        <v>48</v>
      </c>
      <c r="BD10" s="269">
        <v>48</v>
      </c>
      <c r="BE10" s="269">
        <v>252</v>
      </c>
      <c r="BF10" s="269">
        <v>262</v>
      </c>
      <c r="BG10" s="269">
        <v>282</v>
      </c>
      <c r="BH10" s="269">
        <v>24</v>
      </c>
      <c r="BI10" s="269"/>
      <c r="BJ10" s="269">
        <v>33</v>
      </c>
    </row>
    <row r="11" spans="1:62" ht="16.5" thickBot="1" x14ac:dyDescent="0.3">
      <c r="A11" s="190">
        <v>53</v>
      </c>
      <c r="B11" s="321">
        <v>7</v>
      </c>
      <c r="C11" s="292">
        <v>7</v>
      </c>
      <c r="D11" s="321">
        <v>7</v>
      </c>
      <c r="E11" s="292">
        <v>7</v>
      </c>
      <c r="F11" s="278" t="s">
        <v>86</v>
      </c>
      <c r="G11" s="292">
        <v>54</v>
      </c>
      <c r="H11" s="278" t="s">
        <v>124</v>
      </c>
      <c r="I11" s="292">
        <v>54</v>
      </c>
      <c r="J11" s="278" t="s">
        <v>150</v>
      </c>
      <c r="K11" s="292">
        <v>54</v>
      </c>
      <c r="L11" s="293">
        <v>4.7</v>
      </c>
      <c r="M11" s="286">
        <v>42</v>
      </c>
      <c r="N11" s="293">
        <v>4.5999999999999996</v>
      </c>
      <c r="O11" s="286">
        <v>44</v>
      </c>
      <c r="P11" s="293">
        <v>4.5</v>
      </c>
      <c r="Q11" s="286">
        <v>45</v>
      </c>
      <c r="R11" s="312">
        <v>143</v>
      </c>
      <c r="S11" s="292">
        <v>7</v>
      </c>
      <c r="T11" s="312">
        <v>153</v>
      </c>
      <c r="U11" s="292">
        <v>7</v>
      </c>
      <c r="V11" s="312">
        <v>168</v>
      </c>
      <c r="W11" s="292">
        <v>7</v>
      </c>
      <c r="X11" s="312">
        <v>7</v>
      </c>
      <c r="Y11" s="286">
        <v>9</v>
      </c>
      <c r="Z11" s="312">
        <v>7</v>
      </c>
      <c r="AA11" s="286">
        <v>7</v>
      </c>
      <c r="AB11" s="312">
        <v>7</v>
      </c>
      <c r="AC11" s="286">
        <v>7</v>
      </c>
      <c r="AD11" s="317">
        <v>3.2010000000000001</v>
      </c>
      <c r="AE11" s="286">
        <v>54</v>
      </c>
      <c r="AF11" s="317">
        <v>4.5510000000000002</v>
      </c>
      <c r="AG11" s="286">
        <v>54</v>
      </c>
      <c r="AH11" s="317">
        <v>10.451000000000001</v>
      </c>
      <c r="AI11" s="286">
        <v>54</v>
      </c>
      <c r="AL11" s="320"/>
      <c r="AP11" s="272">
        <v>55</v>
      </c>
      <c r="AQ11" s="269">
        <v>3.5</v>
      </c>
      <c r="AR11" s="269">
        <v>5.5</v>
      </c>
      <c r="AS11" s="269">
        <v>10.15</v>
      </c>
      <c r="AT11" s="269"/>
      <c r="AU11" s="269"/>
      <c r="AV11" s="303"/>
      <c r="AW11" s="303">
        <v>3.2</v>
      </c>
      <c r="AX11" s="303">
        <v>4.55</v>
      </c>
      <c r="AY11" s="303">
        <v>10.45</v>
      </c>
      <c r="AZ11" s="303">
        <v>15</v>
      </c>
      <c r="BA11" s="269">
        <v>14.5</v>
      </c>
      <c r="BB11" s="269">
        <v>28.5</v>
      </c>
      <c r="BC11" s="269"/>
      <c r="BD11" s="269"/>
      <c r="BE11" s="269">
        <v>250</v>
      </c>
      <c r="BF11" s="269">
        <v>260</v>
      </c>
      <c r="BG11" s="269">
        <v>280</v>
      </c>
      <c r="BH11" s="269"/>
      <c r="BI11" s="269"/>
      <c r="BJ11" s="269"/>
    </row>
    <row r="12" spans="1:62" ht="16.5" thickBot="1" x14ac:dyDescent="0.3">
      <c r="A12" s="190">
        <v>52</v>
      </c>
      <c r="B12" s="321">
        <v>8</v>
      </c>
      <c r="C12" s="292">
        <v>8</v>
      </c>
      <c r="D12" s="321">
        <v>8</v>
      </c>
      <c r="E12" s="292">
        <v>8</v>
      </c>
      <c r="F12" s="278" t="s">
        <v>125</v>
      </c>
      <c r="G12" s="292">
        <v>53</v>
      </c>
      <c r="H12" s="278" t="s">
        <v>86</v>
      </c>
      <c r="I12" s="292">
        <v>53</v>
      </c>
      <c r="J12" s="278" t="s">
        <v>49</v>
      </c>
      <c r="K12" s="292">
        <v>53</v>
      </c>
      <c r="L12" s="293">
        <v>4.8</v>
      </c>
      <c r="M12" s="286">
        <v>39</v>
      </c>
      <c r="N12" s="293">
        <v>4.7</v>
      </c>
      <c r="O12" s="286">
        <v>41</v>
      </c>
      <c r="P12" s="293">
        <v>4.5999999999999996</v>
      </c>
      <c r="Q12" s="286">
        <v>42</v>
      </c>
      <c r="R12" s="312">
        <v>146</v>
      </c>
      <c r="S12" s="292">
        <v>8</v>
      </c>
      <c r="T12" s="312">
        <v>156</v>
      </c>
      <c r="U12" s="292">
        <v>8</v>
      </c>
      <c r="V12" s="312">
        <v>171</v>
      </c>
      <c r="W12" s="292">
        <v>8</v>
      </c>
      <c r="X12" s="312">
        <v>8</v>
      </c>
      <c r="Y12" s="286">
        <v>11</v>
      </c>
      <c r="Z12" s="312">
        <v>8</v>
      </c>
      <c r="AA12" s="286">
        <v>8</v>
      </c>
      <c r="AB12" s="312">
        <v>8</v>
      </c>
      <c r="AC12" s="286">
        <v>8</v>
      </c>
      <c r="AD12" s="317">
        <v>3.2210000000000001</v>
      </c>
      <c r="AE12" s="286">
        <v>53</v>
      </c>
      <c r="AF12" s="317">
        <v>4.5709999999999997</v>
      </c>
      <c r="AG12" s="286">
        <v>53</v>
      </c>
      <c r="AH12" s="317">
        <v>10.481</v>
      </c>
      <c r="AI12" s="286">
        <v>53</v>
      </c>
      <c r="AP12" s="272">
        <v>54</v>
      </c>
      <c r="AQ12" s="269">
        <v>4</v>
      </c>
      <c r="AR12" s="269">
        <v>6</v>
      </c>
      <c r="AS12" s="269">
        <v>10.3</v>
      </c>
      <c r="AT12" s="269">
        <v>4.3</v>
      </c>
      <c r="AU12" s="269"/>
      <c r="AV12" s="303">
        <v>4.2</v>
      </c>
      <c r="AW12" s="303">
        <v>3.22</v>
      </c>
      <c r="AX12" s="303">
        <v>4.57</v>
      </c>
      <c r="AY12" s="303">
        <v>10.48</v>
      </c>
      <c r="AZ12" s="303">
        <v>15.5</v>
      </c>
      <c r="BA12" s="269">
        <v>15</v>
      </c>
      <c r="BB12" s="269">
        <v>29</v>
      </c>
      <c r="BC12" s="269">
        <v>47</v>
      </c>
      <c r="BD12" s="269">
        <v>47</v>
      </c>
      <c r="BE12" s="269">
        <v>248</v>
      </c>
      <c r="BF12" s="269">
        <v>258</v>
      </c>
      <c r="BG12" s="269">
        <v>278</v>
      </c>
      <c r="BH12" s="269"/>
      <c r="BI12" s="269">
        <v>28</v>
      </c>
      <c r="BJ12" s="269">
        <v>32</v>
      </c>
    </row>
    <row r="13" spans="1:62" ht="16.5" thickBot="1" x14ac:dyDescent="0.3">
      <c r="A13" s="190">
        <v>51</v>
      </c>
      <c r="B13" s="321">
        <v>9</v>
      </c>
      <c r="C13" s="292">
        <v>9</v>
      </c>
      <c r="D13" s="321">
        <v>9</v>
      </c>
      <c r="E13" s="292">
        <v>9</v>
      </c>
      <c r="F13" s="278" t="s">
        <v>126</v>
      </c>
      <c r="G13" s="292">
        <v>52</v>
      </c>
      <c r="H13" s="278" t="s">
        <v>125</v>
      </c>
      <c r="I13" s="292">
        <v>52</v>
      </c>
      <c r="J13" s="278" t="s">
        <v>151</v>
      </c>
      <c r="K13" s="292">
        <v>52</v>
      </c>
      <c r="L13" s="293">
        <v>4.9000000000000004</v>
      </c>
      <c r="M13" s="286">
        <v>36</v>
      </c>
      <c r="N13" s="293">
        <v>4.8</v>
      </c>
      <c r="O13" s="286">
        <v>38</v>
      </c>
      <c r="P13" s="293">
        <v>4.7</v>
      </c>
      <c r="Q13" s="286">
        <v>39</v>
      </c>
      <c r="R13" s="312">
        <v>149</v>
      </c>
      <c r="S13" s="292">
        <v>9</v>
      </c>
      <c r="T13" s="312">
        <v>159</v>
      </c>
      <c r="U13" s="292">
        <v>9</v>
      </c>
      <c r="V13" s="312">
        <v>174</v>
      </c>
      <c r="W13" s="292">
        <v>9</v>
      </c>
      <c r="X13" s="312">
        <v>9</v>
      </c>
      <c r="Y13" s="286">
        <v>13</v>
      </c>
      <c r="Z13" s="312">
        <v>9</v>
      </c>
      <c r="AA13" s="286">
        <v>9</v>
      </c>
      <c r="AB13" s="312">
        <v>9</v>
      </c>
      <c r="AC13" s="286">
        <v>9</v>
      </c>
      <c r="AD13" s="317">
        <v>3.2410000000000001</v>
      </c>
      <c r="AE13" s="286">
        <v>52</v>
      </c>
      <c r="AF13" s="317">
        <v>4.5910000000000002</v>
      </c>
      <c r="AG13" s="286">
        <v>52</v>
      </c>
      <c r="AH13" s="317">
        <v>10.510999999999999</v>
      </c>
      <c r="AI13" s="286">
        <v>52</v>
      </c>
      <c r="AP13" s="272">
        <v>53</v>
      </c>
      <c r="AQ13" s="269">
        <v>4.0999999999999996</v>
      </c>
      <c r="AR13" s="269">
        <v>6.1</v>
      </c>
      <c r="AS13" s="269">
        <v>10.45</v>
      </c>
      <c r="AT13" s="269"/>
      <c r="AU13" s="269">
        <v>4.3</v>
      </c>
      <c r="AV13" s="303"/>
      <c r="AW13" s="303">
        <v>3.24</v>
      </c>
      <c r="AX13" s="303">
        <v>4.59</v>
      </c>
      <c r="AY13" s="303">
        <v>10.51</v>
      </c>
      <c r="AZ13" s="303">
        <v>16</v>
      </c>
      <c r="BA13" s="269">
        <v>15.5</v>
      </c>
      <c r="BB13" s="269">
        <v>29.5</v>
      </c>
      <c r="BC13" s="269"/>
      <c r="BD13" s="269"/>
      <c r="BE13" s="269">
        <v>246</v>
      </c>
      <c r="BF13" s="269">
        <v>256</v>
      </c>
      <c r="BG13" s="269">
        <v>276</v>
      </c>
      <c r="BH13" s="269"/>
      <c r="BI13" s="269"/>
      <c r="BJ13" s="269"/>
    </row>
    <row r="14" spans="1:62" ht="16.5" thickBot="1" x14ac:dyDescent="0.3">
      <c r="A14" s="190">
        <v>50</v>
      </c>
      <c r="B14" s="321">
        <v>10</v>
      </c>
      <c r="C14" s="292">
        <v>10</v>
      </c>
      <c r="D14" s="321">
        <v>10</v>
      </c>
      <c r="E14" s="292">
        <v>10</v>
      </c>
      <c r="F14" s="278" t="s">
        <v>127</v>
      </c>
      <c r="G14" s="292">
        <v>51</v>
      </c>
      <c r="H14" s="278" t="s">
        <v>126</v>
      </c>
      <c r="I14" s="292">
        <v>51</v>
      </c>
      <c r="J14" s="278" t="s">
        <v>152</v>
      </c>
      <c r="K14" s="292">
        <v>51</v>
      </c>
      <c r="L14" s="293">
        <v>5</v>
      </c>
      <c r="M14" s="286">
        <v>33</v>
      </c>
      <c r="N14" s="293">
        <v>4.9000000000000004</v>
      </c>
      <c r="O14" s="286">
        <v>35</v>
      </c>
      <c r="P14" s="293">
        <v>4.8</v>
      </c>
      <c r="Q14" s="286">
        <v>36</v>
      </c>
      <c r="R14" s="312">
        <v>152</v>
      </c>
      <c r="S14" s="292">
        <v>10</v>
      </c>
      <c r="T14" s="312">
        <v>162</v>
      </c>
      <c r="U14" s="292">
        <v>10</v>
      </c>
      <c r="V14" s="312">
        <v>177</v>
      </c>
      <c r="W14" s="292">
        <v>10</v>
      </c>
      <c r="X14" s="312">
        <v>10</v>
      </c>
      <c r="Y14" s="286">
        <v>15</v>
      </c>
      <c r="Z14" s="312">
        <v>10</v>
      </c>
      <c r="AA14" s="286">
        <v>10</v>
      </c>
      <c r="AB14" s="312">
        <v>10</v>
      </c>
      <c r="AC14" s="286">
        <v>10</v>
      </c>
      <c r="AD14" s="317">
        <v>3.2610000000000001</v>
      </c>
      <c r="AE14" s="286">
        <v>51</v>
      </c>
      <c r="AF14" s="317">
        <v>5.0209999999999999</v>
      </c>
      <c r="AG14" s="286">
        <v>51</v>
      </c>
      <c r="AH14" s="317">
        <v>10.541</v>
      </c>
      <c r="AI14" s="286">
        <v>51</v>
      </c>
      <c r="AP14" s="272">
        <v>52</v>
      </c>
      <c r="AQ14" s="269">
        <v>4.2</v>
      </c>
      <c r="AR14" s="269">
        <v>6.2</v>
      </c>
      <c r="AS14" s="269">
        <v>11</v>
      </c>
      <c r="AT14" s="269"/>
      <c r="AU14" s="269"/>
      <c r="AV14" s="303"/>
      <c r="AW14" s="303">
        <v>3.26</v>
      </c>
      <c r="AX14" s="303">
        <v>5.0199999999999996</v>
      </c>
      <c r="AY14" s="303">
        <v>10.54</v>
      </c>
      <c r="AZ14" s="303">
        <v>16.5</v>
      </c>
      <c r="BA14" s="269">
        <v>16</v>
      </c>
      <c r="BB14" s="269">
        <v>30</v>
      </c>
      <c r="BC14" s="269">
        <v>46</v>
      </c>
      <c r="BD14" s="269">
        <v>46</v>
      </c>
      <c r="BE14" s="269">
        <v>244</v>
      </c>
      <c r="BF14" s="269">
        <v>254</v>
      </c>
      <c r="BG14" s="269">
        <v>274</v>
      </c>
      <c r="BH14" s="269">
        <v>23</v>
      </c>
      <c r="BI14" s="269"/>
      <c r="BJ14" s="269">
        <v>31</v>
      </c>
    </row>
    <row r="15" spans="1:62" ht="16.5" thickBot="1" x14ac:dyDescent="0.3">
      <c r="A15" s="190">
        <v>49</v>
      </c>
      <c r="B15" s="321">
        <v>11</v>
      </c>
      <c r="C15" s="292">
        <v>11</v>
      </c>
      <c r="D15" s="321">
        <v>11</v>
      </c>
      <c r="E15" s="292">
        <v>11</v>
      </c>
      <c r="F15" s="278" t="s">
        <v>128</v>
      </c>
      <c r="G15" s="292">
        <v>50</v>
      </c>
      <c r="H15" s="278" t="s">
        <v>127</v>
      </c>
      <c r="I15" s="292">
        <v>50</v>
      </c>
      <c r="J15" s="278" t="s">
        <v>153</v>
      </c>
      <c r="K15" s="292">
        <v>50</v>
      </c>
      <c r="L15" s="293">
        <v>5.0999999999999996</v>
      </c>
      <c r="M15" s="286">
        <v>29</v>
      </c>
      <c r="N15" s="293">
        <v>5</v>
      </c>
      <c r="O15" s="286">
        <v>32</v>
      </c>
      <c r="P15" s="293">
        <v>4.9000000000000004</v>
      </c>
      <c r="Q15" s="286">
        <v>33</v>
      </c>
      <c r="R15" s="312">
        <v>155</v>
      </c>
      <c r="S15" s="292">
        <v>11</v>
      </c>
      <c r="T15" s="312">
        <v>165</v>
      </c>
      <c r="U15" s="292">
        <v>11</v>
      </c>
      <c r="V15" s="312">
        <v>180</v>
      </c>
      <c r="W15" s="292">
        <v>11</v>
      </c>
      <c r="X15" s="312">
        <v>11</v>
      </c>
      <c r="Y15" s="286">
        <v>17</v>
      </c>
      <c r="Z15" s="312">
        <v>11</v>
      </c>
      <c r="AA15" s="286">
        <v>12</v>
      </c>
      <c r="AB15" s="312">
        <v>11</v>
      </c>
      <c r="AC15" s="286">
        <v>12</v>
      </c>
      <c r="AD15" s="317">
        <v>3.2810000000000001</v>
      </c>
      <c r="AE15" s="286">
        <v>50</v>
      </c>
      <c r="AF15" s="317">
        <v>5.0510000000000002</v>
      </c>
      <c r="AG15" s="286">
        <v>50</v>
      </c>
      <c r="AH15" s="317">
        <v>10.571</v>
      </c>
      <c r="AI15" s="286">
        <v>50</v>
      </c>
      <c r="AP15" s="272">
        <v>51</v>
      </c>
      <c r="AQ15" s="269">
        <v>4.3</v>
      </c>
      <c r="AR15" s="269">
        <v>6.3</v>
      </c>
      <c r="AS15" s="269">
        <v>11.15</v>
      </c>
      <c r="AT15" s="269">
        <v>4.4000000000000004</v>
      </c>
      <c r="AU15" s="269"/>
      <c r="AV15" s="303">
        <v>4.3</v>
      </c>
      <c r="AW15" s="303">
        <v>3.28</v>
      </c>
      <c r="AX15" s="303">
        <v>5.05</v>
      </c>
      <c r="AY15" s="303">
        <v>10.57</v>
      </c>
      <c r="AZ15" s="303">
        <v>17</v>
      </c>
      <c r="BA15" s="269">
        <v>16.5</v>
      </c>
      <c r="BB15" s="269">
        <v>30.5</v>
      </c>
      <c r="BC15" s="269"/>
      <c r="BD15" s="269"/>
      <c r="BE15" s="269">
        <v>242</v>
      </c>
      <c r="BF15" s="269">
        <v>252</v>
      </c>
      <c r="BG15" s="269">
        <v>272</v>
      </c>
      <c r="BH15" s="269"/>
      <c r="BI15" s="269">
        <v>27</v>
      </c>
      <c r="BJ15" s="269"/>
    </row>
    <row r="16" spans="1:62" ht="16.5" thickBot="1" x14ac:dyDescent="0.3">
      <c r="A16" s="190">
        <v>48</v>
      </c>
      <c r="B16" s="321">
        <v>12</v>
      </c>
      <c r="C16" s="292">
        <v>12</v>
      </c>
      <c r="D16" s="321">
        <v>12</v>
      </c>
      <c r="E16" s="292">
        <v>12</v>
      </c>
      <c r="F16" s="278" t="s">
        <v>129</v>
      </c>
      <c r="G16" s="292">
        <v>49</v>
      </c>
      <c r="H16" s="278" t="s">
        <v>128</v>
      </c>
      <c r="I16" s="292">
        <v>49</v>
      </c>
      <c r="J16" s="278" t="s">
        <v>154</v>
      </c>
      <c r="K16" s="292">
        <v>49</v>
      </c>
      <c r="L16" s="293">
        <v>5.2</v>
      </c>
      <c r="M16" s="286">
        <v>25</v>
      </c>
      <c r="N16" s="293">
        <v>5.0999999999999996</v>
      </c>
      <c r="O16" s="286">
        <v>28</v>
      </c>
      <c r="P16" s="293">
        <v>5</v>
      </c>
      <c r="Q16" s="286">
        <v>29</v>
      </c>
      <c r="R16" s="312">
        <v>158</v>
      </c>
      <c r="S16" s="292">
        <v>12</v>
      </c>
      <c r="T16" s="312">
        <v>168</v>
      </c>
      <c r="U16" s="292">
        <v>12</v>
      </c>
      <c r="V16" s="312">
        <v>183</v>
      </c>
      <c r="W16" s="292">
        <v>12</v>
      </c>
      <c r="X16" s="312">
        <v>12</v>
      </c>
      <c r="Y16" s="286">
        <v>19</v>
      </c>
      <c r="Z16" s="312">
        <v>12</v>
      </c>
      <c r="AA16" s="286">
        <v>14</v>
      </c>
      <c r="AB16" s="312">
        <v>12</v>
      </c>
      <c r="AC16" s="286">
        <v>14</v>
      </c>
      <c r="AD16" s="317">
        <v>3.3010000000000002</v>
      </c>
      <c r="AE16" s="286">
        <v>49</v>
      </c>
      <c r="AF16" s="317">
        <v>5.0810000000000004</v>
      </c>
      <c r="AG16" s="286">
        <v>49</v>
      </c>
      <c r="AH16" s="317">
        <v>11.021000000000001</v>
      </c>
      <c r="AI16" s="286">
        <v>49</v>
      </c>
      <c r="AP16" s="272">
        <v>50</v>
      </c>
      <c r="AQ16" s="269">
        <v>4.4000000000000004</v>
      </c>
      <c r="AR16" s="269">
        <v>6.4</v>
      </c>
      <c r="AS16" s="269">
        <v>11.3</v>
      </c>
      <c r="AT16" s="269"/>
      <c r="AU16" s="269">
        <v>4.4000000000000004</v>
      </c>
      <c r="AV16" s="303"/>
      <c r="AW16" s="303">
        <v>3.3</v>
      </c>
      <c r="AX16" s="303">
        <v>5.08</v>
      </c>
      <c r="AY16" s="303">
        <v>11.02</v>
      </c>
      <c r="AZ16" s="303">
        <v>17.5</v>
      </c>
      <c r="BA16" s="269">
        <v>17</v>
      </c>
      <c r="BB16" s="269">
        <v>31</v>
      </c>
      <c r="BC16" s="269">
        <v>45</v>
      </c>
      <c r="BD16" s="269">
        <v>45</v>
      </c>
      <c r="BE16" s="269">
        <v>240</v>
      </c>
      <c r="BF16" s="269">
        <v>250</v>
      </c>
      <c r="BG16" s="269">
        <v>270</v>
      </c>
      <c r="BH16" s="269"/>
      <c r="BI16" s="269"/>
      <c r="BJ16" s="269">
        <v>30</v>
      </c>
    </row>
    <row r="17" spans="1:62" ht="16.5" thickBot="1" x14ac:dyDescent="0.3">
      <c r="A17" s="190">
        <v>47</v>
      </c>
      <c r="B17" s="321">
        <v>13</v>
      </c>
      <c r="C17" s="292">
        <v>13</v>
      </c>
      <c r="D17" s="321">
        <v>13</v>
      </c>
      <c r="E17" s="292">
        <v>13</v>
      </c>
      <c r="F17" s="278" t="s">
        <v>130</v>
      </c>
      <c r="G17" s="292">
        <v>48</v>
      </c>
      <c r="H17" s="278" t="s">
        <v>129</v>
      </c>
      <c r="I17" s="292">
        <v>48</v>
      </c>
      <c r="J17" s="278" t="s">
        <v>87</v>
      </c>
      <c r="K17" s="292">
        <v>48</v>
      </c>
      <c r="L17" s="293">
        <v>5.3</v>
      </c>
      <c r="M17" s="286">
        <v>21</v>
      </c>
      <c r="N17" s="293">
        <v>5.2</v>
      </c>
      <c r="O17" s="286">
        <v>24</v>
      </c>
      <c r="P17" s="293">
        <v>5.0999999999999996</v>
      </c>
      <c r="Q17" s="286">
        <v>25</v>
      </c>
      <c r="R17" s="312">
        <v>161</v>
      </c>
      <c r="S17" s="292">
        <v>13</v>
      </c>
      <c r="T17" s="312">
        <v>171</v>
      </c>
      <c r="U17" s="292">
        <v>13</v>
      </c>
      <c r="V17" s="312">
        <v>186</v>
      </c>
      <c r="W17" s="292">
        <v>13</v>
      </c>
      <c r="X17" s="312">
        <v>13</v>
      </c>
      <c r="Y17" s="286">
        <v>21</v>
      </c>
      <c r="Z17" s="312">
        <v>13</v>
      </c>
      <c r="AA17" s="286">
        <v>16</v>
      </c>
      <c r="AB17" s="312">
        <v>13</v>
      </c>
      <c r="AC17" s="286">
        <v>16</v>
      </c>
      <c r="AD17" s="317">
        <v>3.3210000000000002</v>
      </c>
      <c r="AE17" s="286">
        <v>48</v>
      </c>
      <c r="AF17" s="317">
        <v>5.1109999999999998</v>
      </c>
      <c r="AG17" s="286">
        <v>48</v>
      </c>
      <c r="AH17" s="317">
        <v>11.071</v>
      </c>
      <c r="AI17" s="286">
        <v>48</v>
      </c>
      <c r="AP17" s="272">
        <v>49</v>
      </c>
      <c r="AQ17" s="269">
        <v>4.5</v>
      </c>
      <c r="AR17" s="269">
        <v>6.5</v>
      </c>
      <c r="AS17" s="269">
        <v>11.45</v>
      </c>
      <c r="AT17" s="269"/>
      <c r="AU17" s="269"/>
      <c r="AV17" s="303"/>
      <c r="AW17" s="303">
        <v>3.32</v>
      </c>
      <c r="AX17" s="303">
        <v>5.1100000000000003</v>
      </c>
      <c r="AY17" s="303">
        <v>11.07</v>
      </c>
      <c r="AZ17" s="303">
        <v>18</v>
      </c>
      <c r="BA17" s="269">
        <v>17.5</v>
      </c>
      <c r="BB17" s="269">
        <v>31.5</v>
      </c>
      <c r="BC17" s="269"/>
      <c r="BD17" s="269"/>
      <c r="BE17" s="269">
        <v>238</v>
      </c>
      <c r="BF17" s="269">
        <v>248</v>
      </c>
      <c r="BG17" s="269">
        <v>268</v>
      </c>
      <c r="BH17" s="269"/>
      <c r="BI17" s="269"/>
      <c r="BJ17" s="269"/>
    </row>
    <row r="18" spans="1:62" ht="16.5" thickBot="1" x14ac:dyDescent="0.3">
      <c r="A18" s="190">
        <v>46</v>
      </c>
      <c r="B18" s="321">
        <v>14</v>
      </c>
      <c r="C18" s="292">
        <v>14</v>
      </c>
      <c r="D18" s="321">
        <v>14</v>
      </c>
      <c r="E18" s="292">
        <v>14</v>
      </c>
      <c r="F18" s="278" t="s">
        <v>131</v>
      </c>
      <c r="G18" s="292">
        <v>47</v>
      </c>
      <c r="H18" s="278" t="s">
        <v>130</v>
      </c>
      <c r="I18" s="292">
        <v>47</v>
      </c>
      <c r="J18" s="278" t="s">
        <v>155</v>
      </c>
      <c r="K18" s="292">
        <v>47</v>
      </c>
      <c r="L18" s="293">
        <v>5.4</v>
      </c>
      <c r="M18" s="286">
        <v>17</v>
      </c>
      <c r="N18" s="293">
        <v>5.3</v>
      </c>
      <c r="O18" s="286">
        <v>20</v>
      </c>
      <c r="P18" s="293">
        <v>5.2</v>
      </c>
      <c r="Q18" s="286">
        <v>21</v>
      </c>
      <c r="R18" s="312">
        <v>164</v>
      </c>
      <c r="S18" s="292">
        <v>14</v>
      </c>
      <c r="T18" s="312">
        <v>174</v>
      </c>
      <c r="U18" s="292">
        <v>14</v>
      </c>
      <c r="V18" s="312">
        <v>189</v>
      </c>
      <c r="W18" s="292">
        <v>14</v>
      </c>
      <c r="X18" s="312">
        <v>14</v>
      </c>
      <c r="Y18" s="286">
        <v>23</v>
      </c>
      <c r="Z18" s="312">
        <v>14</v>
      </c>
      <c r="AA18" s="286">
        <v>18</v>
      </c>
      <c r="AB18" s="312">
        <v>14</v>
      </c>
      <c r="AC18" s="286">
        <v>18</v>
      </c>
      <c r="AD18" s="317">
        <v>3.3410000000000002</v>
      </c>
      <c r="AE18" s="286">
        <v>47</v>
      </c>
      <c r="AF18" s="317">
        <v>5.141</v>
      </c>
      <c r="AG18" s="286">
        <v>47</v>
      </c>
      <c r="AH18" s="317">
        <v>11.121</v>
      </c>
      <c r="AI18" s="286">
        <v>47</v>
      </c>
      <c r="AP18" s="272">
        <v>48</v>
      </c>
      <c r="AQ18" s="269">
        <v>5</v>
      </c>
      <c r="AR18" s="269">
        <v>7</v>
      </c>
      <c r="AS18" s="269">
        <v>12</v>
      </c>
      <c r="AT18" s="269">
        <v>4.5</v>
      </c>
      <c r="AU18" s="269"/>
      <c r="AV18" s="303">
        <v>4.4000000000000004</v>
      </c>
      <c r="AW18" s="303">
        <v>3.34</v>
      </c>
      <c r="AX18" s="303">
        <v>5.14</v>
      </c>
      <c r="AY18" s="303">
        <v>11.12</v>
      </c>
      <c r="AZ18" s="303">
        <v>18.5</v>
      </c>
      <c r="BA18" s="269">
        <v>18</v>
      </c>
      <c r="BB18" s="269">
        <v>32</v>
      </c>
      <c r="BC18" s="269">
        <v>44</v>
      </c>
      <c r="BD18" s="269">
        <v>44</v>
      </c>
      <c r="BE18" s="269">
        <v>236</v>
      </c>
      <c r="BF18" s="269">
        <v>246</v>
      </c>
      <c r="BG18" s="269">
        <v>266</v>
      </c>
      <c r="BH18" s="269">
        <v>22</v>
      </c>
      <c r="BI18" s="269">
        <v>26</v>
      </c>
      <c r="BJ18" s="269">
        <v>29</v>
      </c>
    </row>
    <row r="19" spans="1:62" ht="16.5" thickBot="1" x14ac:dyDescent="0.3">
      <c r="A19" s="190">
        <v>45</v>
      </c>
      <c r="B19" s="321">
        <v>15</v>
      </c>
      <c r="C19" s="292">
        <v>15</v>
      </c>
      <c r="D19" s="321">
        <v>15</v>
      </c>
      <c r="E19" s="292">
        <v>15</v>
      </c>
      <c r="F19" s="278" t="s">
        <v>132</v>
      </c>
      <c r="G19" s="292">
        <v>46</v>
      </c>
      <c r="H19" s="278" t="s">
        <v>131</v>
      </c>
      <c r="I19" s="292">
        <v>46</v>
      </c>
      <c r="J19" s="278" t="s">
        <v>52</v>
      </c>
      <c r="K19" s="292">
        <v>46</v>
      </c>
      <c r="L19" s="293">
        <v>5.5</v>
      </c>
      <c r="M19" s="286">
        <v>13</v>
      </c>
      <c r="N19" s="293">
        <v>5.4</v>
      </c>
      <c r="O19" s="286">
        <v>16</v>
      </c>
      <c r="P19" s="293">
        <v>5.3</v>
      </c>
      <c r="Q19" s="286">
        <v>17</v>
      </c>
      <c r="R19" s="312">
        <v>167</v>
      </c>
      <c r="S19" s="292">
        <v>15</v>
      </c>
      <c r="T19" s="312">
        <v>177</v>
      </c>
      <c r="U19" s="292">
        <v>15</v>
      </c>
      <c r="V19" s="312">
        <v>192</v>
      </c>
      <c r="W19" s="292">
        <v>15</v>
      </c>
      <c r="X19" s="312">
        <v>15</v>
      </c>
      <c r="Y19" s="286">
        <v>25</v>
      </c>
      <c r="Z19" s="312">
        <v>15</v>
      </c>
      <c r="AA19" s="286">
        <v>20</v>
      </c>
      <c r="AB19" s="312">
        <v>15</v>
      </c>
      <c r="AC19" s="286">
        <v>20</v>
      </c>
      <c r="AD19" s="317">
        <v>3.3610000000000002</v>
      </c>
      <c r="AE19" s="286">
        <v>46</v>
      </c>
      <c r="AF19" s="317">
        <v>5.1710000000000003</v>
      </c>
      <c r="AG19" s="286">
        <v>46</v>
      </c>
      <c r="AH19" s="317">
        <v>11.170999999999999</v>
      </c>
      <c r="AI19" s="286">
        <v>46</v>
      </c>
      <c r="AP19" s="272">
        <v>47</v>
      </c>
      <c r="AQ19" s="269">
        <v>5.0999999999999996</v>
      </c>
      <c r="AR19" s="269">
        <v>7.1</v>
      </c>
      <c r="AS19" s="269">
        <v>12.15</v>
      </c>
      <c r="AT19" s="269"/>
      <c r="AU19" s="269">
        <v>4.5</v>
      </c>
      <c r="AV19" s="303"/>
      <c r="AW19" s="303">
        <v>3.36</v>
      </c>
      <c r="AX19" s="303">
        <v>5.17</v>
      </c>
      <c r="AY19" s="303">
        <v>11.17</v>
      </c>
      <c r="AZ19" s="303">
        <v>19</v>
      </c>
      <c r="BA19" s="269">
        <v>18.5</v>
      </c>
      <c r="BB19" s="269">
        <v>32.5</v>
      </c>
      <c r="BC19" s="269"/>
      <c r="BD19" s="269"/>
      <c r="BE19" s="269">
        <v>234</v>
      </c>
      <c r="BF19" s="269">
        <v>244</v>
      </c>
      <c r="BG19" s="269">
        <v>264</v>
      </c>
      <c r="BH19" s="269"/>
      <c r="BI19" s="269"/>
      <c r="BJ19" s="269"/>
    </row>
    <row r="20" spans="1:62" ht="16.5" thickBot="1" x14ac:dyDescent="0.3">
      <c r="A20" s="190">
        <v>44</v>
      </c>
      <c r="B20" s="321">
        <v>16</v>
      </c>
      <c r="C20" s="292">
        <v>16</v>
      </c>
      <c r="D20" s="321">
        <v>16</v>
      </c>
      <c r="E20" s="292">
        <v>16</v>
      </c>
      <c r="F20" s="278" t="s">
        <v>133</v>
      </c>
      <c r="G20" s="292">
        <v>45</v>
      </c>
      <c r="H20" s="278" t="s">
        <v>132</v>
      </c>
      <c r="I20" s="292">
        <v>45</v>
      </c>
      <c r="J20" s="278" t="s">
        <v>156</v>
      </c>
      <c r="K20" s="292">
        <v>45</v>
      </c>
      <c r="L20" s="293">
        <v>5.6</v>
      </c>
      <c r="M20" s="286">
        <v>9</v>
      </c>
      <c r="N20" s="300">
        <v>5.5</v>
      </c>
      <c r="O20" s="286">
        <v>11</v>
      </c>
      <c r="P20" s="294">
        <v>5.4</v>
      </c>
      <c r="Q20" s="286">
        <v>12</v>
      </c>
      <c r="R20" s="312">
        <v>170</v>
      </c>
      <c r="S20" s="292">
        <v>16</v>
      </c>
      <c r="T20" s="312">
        <v>180</v>
      </c>
      <c r="U20" s="292">
        <v>16</v>
      </c>
      <c r="V20" s="312">
        <v>195</v>
      </c>
      <c r="W20" s="292">
        <v>16</v>
      </c>
      <c r="X20" s="312">
        <v>16</v>
      </c>
      <c r="Y20" s="286">
        <v>28</v>
      </c>
      <c r="Z20" s="312">
        <v>16</v>
      </c>
      <c r="AA20" s="286">
        <v>22</v>
      </c>
      <c r="AB20" s="312">
        <v>16</v>
      </c>
      <c r="AC20" s="286">
        <v>22</v>
      </c>
      <c r="AD20" s="317">
        <v>3.3809999999999998</v>
      </c>
      <c r="AE20" s="286">
        <v>45</v>
      </c>
      <c r="AF20" s="317">
        <v>5.2009999999999996</v>
      </c>
      <c r="AG20" s="286">
        <v>45</v>
      </c>
      <c r="AH20" s="317">
        <v>11.221</v>
      </c>
      <c r="AI20" s="286">
        <v>45</v>
      </c>
      <c r="AP20" s="272">
        <v>46</v>
      </c>
      <c r="AQ20" s="269">
        <v>5.2</v>
      </c>
      <c r="AR20" s="269">
        <v>7.2</v>
      </c>
      <c r="AS20" s="269">
        <v>12.3</v>
      </c>
      <c r="AT20" s="269"/>
      <c r="AU20" s="269"/>
      <c r="AV20" s="303"/>
      <c r="AW20" s="303">
        <v>3.38</v>
      </c>
      <c r="AX20" s="303">
        <v>5.2</v>
      </c>
      <c r="AY20" s="303">
        <v>11.22</v>
      </c>
      <c r="AZ20" s="303">
        <v>19.5</v>
      </c>
      <c r="BA20" s="269">
        <v>19</v>
      </c>
      <c r="BB20" s="269">
        <v>33</v>
      </c>
      <c r="BC20" s="269">
        <v>43</v>
      </c>
      <c r="BD20" s="269">
        <v>43</v>
      </c>
      <c r="BE20" s="269">
        <v>232</v>
      </c>
      <c r="BF20" s="269">
        <v>242</v>
      </c>
      <c r="BG20" s="269">
        <v>262</v>
      </c>
      <c r="BH20" s="269"/>
      <c r="BI20" s="269"/>
      <c r="BJ20" s="269">
        <v>28</v>
      </c>
    </row>
    <row r="21" spans="1:62" ht="16.5" thickBot="1" x14ac:dyDescent="0.3">
      <c r="A21" s="190">
        <v>43</v>
      </c>
      <c r="B21" s="321">
        <v>17</v>
      </c>
      <c r="C21" s="292">
        <v>17</v>
      </c>
      <c r="D21" s="321">
        <v>17</v>
      </c>
      <c r="E21" s="292">
        <v>17</v>
      </c>
      <c r="F21" s="278" t="s">
        <v>134</v>
      </c>
      <c r="G21" s="292">
        <v>44</v>
      </c>
      <c r="H21" s="278" t="s">
        <v>133</v>
      </c>
      <c r="I21" s="292">
        <v>44</v>
      </c>
      <c r="J21" s="278" t="s">
        <v>80</v>
      </c>
      <c r="K21" s="292">
        <v>44</v>
      </c>
      <c r="L21" s="293">
        <v>5.7</v>
      </c>
      <c r="M21" s="286">
        <v>5</v>
      </c>
      <c r="N21" s="293">
        <v>5.6</v>
      </c>
      <c r="O21" s="286">
        <v>6</v>
      </c>
      <c r="P21" s="293">
        <v>5.5</v>
      </c>
      <c r="Q21" s="286">
        <v>7</v>
      </c>
      <c r="R21" s="312">
        <v>173</v>
      </c>
      <c r="S21" s="292">
        <v>17</v>
      </c>
      <c r="T21" s="312">
        <v>183</v>
      </c>
      <c r="U21" s="292">
        <v>17</v>
      </c>
      <c r="V21" s="312">
        <v>198</v>
      </c>
      <c r="W21" s="292">
        <v>17</v>
      </c>
      <c r="X21" s="312">
        <v>17</v>
      </c>
      <c r="Y21" s="286">
        <v>31</v>
      </c>
      <c r="Z21" s="312">
        <v>17</v>
      </c>
      <c r="AA21" s="286">
        <v>24</v>
      </c>
      <c r="AB21" s="312">
        <v>17</v>
      </c>
      <c r="AC21" s="286">
        <v>24</v>
      </c>
      <c r="AD21" s="317">
        <v>3.4009999999999998</v>
      </c>
      <c r="AE21" s="286">
        <v>44</v>
      </c>
      <c r="AF21" s="317">
        <v>5.2309999999999999</v>
      </c>
      <c r="AG21" s="286">
        <v>44</v>
      </c>
      <c r="AH21" s="317">
        <v>11.271000000000001</v>
      </c>
      <c r="AI21" s="286">
        <v>44</v>
      </c>
      <c r="AP21" s="272">
        <v>45</v>
      </c>
      <c r="AQ21" s="269">
        <v>5.3</v>
      </c>
      <c r="AR21" s="269">
        <v>7.3</v>
      </c>
      <c r="AS21" s="269">
        <v>12.45</v>
      </c>
      <c r="AT21" s="269">
        <v>4.5999999999999996</v>
      </c>
      <c r="AU21" s="269"/>
      <c r="AV21" s="303">
        <v>4.5</v>
      </c>
      <c r="AW21" s="303">
        <v>3.4</v>
      </c>
      <c r="AX21" s="303">
        <v>5.23</v>
      </c>
      <c r="AY21" s="303">
        <v>11.27</v>
      </c>
      <c r="AZ21" s="303">
        <v>20</v>
      </c>
      <c r="BA21" s="269">
        <v>19.5</v>
      </c>
      <c r="BB21" s="269">
        <v>33.5</v>
      </c>
      <c r="BC21" s="269"/>
      <c r="BD21" s="269"/>
      <c r="BE21" s="269">
        <v>230</v>
      </c>
      <c r="BF21" s="269">
        <v>240</v>
      </c>
      <c r="BG21" s="269">
        <v>260</v>
      </c>
      <c r="BH21" s="269"/>
      <c r="BI21" s="269">
        <v>25</v>
      </c>
      <c r="BJ21" s="269"/>
    </row>
    <row r="22" spans="1:62" ht="16.5" thickBot="1" x14ac:dyDescent="0.3">
      <c r="A22" s="190">
        <v>42</v>
      </c>
      <c r="B22" s="321">
        <v>18</v>
      </c>
      <c r="C22" s="292">
        <v>18</v>
      </c>
      <c r="D22" s="321">
        <v>18</v>
      </c>
      <c r="E22" s="292">
        <v>18</v>
      </c>
      <c r="F22" s="278" t="s">
        <v>135</v>
      </c>
      <c r="G22" s="292">
        <v>43</v>
      </c>
      <c r="H22" s="278" t="s">
        <v>134</v>
      </c>
      <c r="I22" s="292">
        <v>43</v>
      </c>
      <c r="J22" s="278" t="s">
        <v>84</v>
      </c>
      <c r="K22" s="292">
        <v>43</v>
      </c>
      <c r="L22" s="293">
        <v>5.8</v>
      </c>
      <c r="M22" s="286">
        <v>1</v>
      </c>
      <c r="N22" s="293">
        <v>5.7</v>
      </c>
      <c r="O22" s="286">
        <v>1</v>
      </c>
      <c r="P22" s="293">
        <v>5.6</v>
      </c>
      <c r="Q22" s="286">
        <v>1</v>
      </c>
      <c r="R22" s="312">
        <v>176</v>
      </c>
      <c r="S22" s="292">
        <v>18</v>
      </c>
      <c r="T22" s="312">
        <v>186</v>
      </c>
      <c r="U22" s="292">
        <v>18</v>
      </c>
      <c r="V22" s="312">
        <v>201</v>
      </c>
      <c r="W22" s="292">
        <v>18</v>
      </c>
      <c r="X22" s="312">
        <v>18</v>
      </c>
      <c r="Y22" s="286">
        <v>34</v>
      </c>
      <c r="Z22" s="312">
        <v>18</v>
      </c>
      <c r="AA22" s="286">
        <v>26</v>
      </c>
      <c r="AB22" s="312">
        <v>18</v>
      </c>
      <c r="AC22" s="286">
        <v>26</v>
      </c>
      <c r="AD22" s="317">
        <v>3.4209999999999998</v>
      </c>
      <c r="AE22" s="286">
        <v>43</v>
      </c>
      <c r="AF22" s="317">
        <v>5.2610000000000001</v>
      </c>
      <c r="AG22" s="286">
        <v>43</v>
      </c>
      <c r="AH22" s="317">
        <v>11.321</v>
      </c>
      <c r="AI22" s="286">
        <v>43</v>
      </c>
      <c r="AP22" s="272">
        <v>44</v>
      </c>
      <c r="AQ22" s="269">
        <v>5.4</v>
      </c>
      <c r="AR22" s="269">
        <v>7.4</v>
      </c>
      <c r="AS22" s="269">
        <v>13</v>
      </c>
      <c r="AT22" s="269"/>
      <c r="AU22" s="269">
        <v>4.5999999999999996</v>
      </c>
      <c r="AV22" s="303"/>
      <c r="AW22" s="303">
        <v>3.42</v>
      </c>
      <c r="AX22" s="303">
        <v>5.26</v>
      </c>
      <c r="AY22" s="303">
        <v>11.32</v>
      </c>
      <c r="AZ22" s="303">
        <v>20.5</v>
      </c>
      <c r="BA22" s="269">
        <v>20</v>
      </c>
      <c r="BB22" s="269">
        <v>34</v>
      </c>
      <c r="BC22" s="269">
        <v>42</v>
      </c>
      <c r="BD22" s="269">
        <v>42</v>
      </c>
      <c r="BE22" s="269">
        <v>228</v>
      </c>
      <c r="BF22" s="269">
        <v>238</v>
      </c>
      <c r="BG22" s="269">
        <v>258</v>
      </c>
      <c r="BH22" s="269">
        <v>21</v>
      </c>
      <c r="BI22" s="269"/>
      <c r="BJ22" s="269">
        <v>27</v>
      </c>
    </row>
    <row r="23" spans="1:62" ht="16.5" thickBot="1" x14ac:dyDescent="0.3">
      <c r="A23" s="190">
        <v>41</v>
      </c>
      <c r="B23" s="321">
        <v>19</v>
      </c>
      <c r="C23" s="292">
        <v>19</v>
      </c>
      <c r="D23" s="321">
        <v>19</v>
      </c>
      <c r="E23" s="292">
        <v>19</v>
      </c>
      <c r="F23" s="278" t="s">
        <v>136</v>
      </c>
      <c r="G23" s="292">
        <v>42</v>
      </c>
      <c r="H23" s="278" t="s">
        <v>135</v>
      </c>
      <c r="I23" s="292">
        <v>42</v>
      </c>
      <c r="J23" s="278" t="s">
        <v>82</v>
      </c>
      <c r="K23" s="292">
        <v>42</v>
      </c>
      <c r="L23" s="306">
        <v>5.9</v>
      </c>
      <c r="M23" s="302">
        <v>0</v>
      </c>
      <c r="N23" s="306">
        <v>5.8</v>
      </c>
      <c r="O23" s="302">
        <v>0</v>
      </c>
      <c r="P23" s="306">
        <v>5.7</v>
      </c>
      <c r="Q23" s="307">
        <v>0</v>
      </c>
      <c r="R23" s="312">
        <v>178</v>
      </c>
      <c r="S23" s="292">
        <v>19</v>
      </c>
      <c r="T23" s="312">
        <v>188</v>
      </c>
      <c r="U23" s="292">
        <v>19</v>
      </c>
      <c r="V23" s="312">
        <v>204</v>
      </c>
      <c r="W23" s="292">
        <v>19</v>
      </c>
      <c r="X23" s="312">
        <v>19</v>
      </c>
      <c r="Y23" s="286">
        <v>37</v>
      </c>
      <c r="Z23" s="312">
        <v>19</v>
      </c>
      <c r="AA23" s="286">
        <v>28</v>
      </c>
      <c r="AB23" s="312">
        <v>19</v>
      </c>
      <c r="AC23" s="286">
        <v>28</v>
      </c>
      <c r="AD23" s="317">
        <v>3.4409999999999998</v>
      </c>
      <c r="AE23" s="286">
        <v>42</v>
      </c>
      <c r="AF23" s="317">
        <v>5.2910000000000004</v>
      </c>
      <c r="AG23" s="286">
        <v>42</v>
      </c>
      <c r="AH23" s="317">
        <v>11.371</v>
      </c>
      <c r="AI23" s="286">
        <v>42</v>
      </c>
      <c r="AP23" s="272">
        <v>43</v>
      </c>
      <c r="AQ23" s="269">
        <v>5.5</v>
      </c>
      <c r="AR23" s="269">
        <v>7.5</v>
      </c>
      <c r="AS23" s="269">
        <v>13.15</v>
      </c>
      <c r="AT23" s="269"/>
      <c r="AU23" s="269"/>
      <c r="AV23" s="303"/>
      <c r="AW23" s="303">
        <v>3.44</v>
      </c>
      <c r="AX23" s="303">
        <v>5.29</v>
      </c>
      <c r="AY23" s="303">
        <v>11.37</v>
      </c>
      <c r="AZ23" s="303">
        <v>21</v>
      </c>
      <c r="BA23" s="269">
        <v>20.5</v>
      </c>
      <c r="BB23" s="269">
        <v>34.5</v>
      </c>
      <c r="BC23" s="269"/>
      <c r="BD23" s="269"/>
      <c r="BE23" s="269">
        <v>226</v>
      </c>
      <c r="BF23" s="269">
        <v>236</v>
      </c>
      <c r="BG23" s="269">
        <v>256</v>
      </c>
      <c r="BH23" s="269"/>
      <c r="BI23" s="269"/>
      <c r="BJ23" s="269"/>
    </row>
    <row r="24" spans="1:62" ht="16.5" thickBot="1" x14ac:dyDescent="0.3">
      <c r="A24" s="190">
        <v>40</v>
      </c>
      <c r="B24" s="321">
        <v>20</v>
      </c>
      <c r="C24" s="292">
        <v>20</v>
      </c>
      <c r="D24" s="321">
        <v>20</v>
      </c>
      <c r="E24" s="292">
        <v>20</v>
      </c>
      <c r="F24" s="278" t="s">
        <v>138</v>
      </c>
      <c r="G24" s="292">
        <v>41</v>
      </c>
      <c r="H24" s="278" t="s">
        <v>136</v>
      </c>
      <c r="I24" s="292">
        <v>41</v>
      </c>
      <c r="J24" s="278" t="s">
        <v>85</v>
      </c>
      <c r="K24" s="292">
        <v>41</v>
      </c>
      <c r="M24" s="193"/>
      <c r="O24" s="193">
        <v>0</v>
      </c>
      <c r="Q24" s="220"/>
      <c r="R24" s="312">
        <v>180</v>
      </c>
      <c r="S24" s="292">
        <v>20</v>
      </c>
      <c r="T24" s="312">
        <v>190</v>
      </c>
      <c r="U24" s="292">
        <v>20</v>
      </c>
      <c r="V24" s="312">
        <v>207</v>
      </c>
      <c r="W24" s="292">
        <v>20</v>
      </c>
      <c r="X24" s="312">
        <v>20</v>
      </c>
      <c r="Y24" s="286">
        <v>40</v>
      </c>
      <c r="Z24" s="312">
        <v>20</v>
      </c>
      <c r="AA24" s="286">
        <v>30</v>
      </c>
      <c r="AB24" s="312">
        <v>20</v>
      </c>
      <c r="AC24" s="286">
        <v>30</v>
      </c>
      <c r="AD24" s="317">
        <v>3.4609999999999999</v>
      </c>
      <c r="AE24" s="286">
        <v>41</v>
      </c>
      <c r="AF24" s="317">
        <v>5.3209999999999997</v>
      </c>
      <c r="AG24" s="286">
        <v>41</v>
      </c>
      <c r="AH24" s="317">
        <v>11.420999999999999</v>
      </c>
      <c r="AI24" s="286">
        <v>41</v>
      </c>
      <c r="AP24" s="272">
        <v>42</v>
      </c>
      <c r="AQ24" s="269">
        <v>6</v>
      </c>
      <c r="AR24" s="269">
        <v>8</v>
      </c>
      <c r="AS24" s="269">
        <v>13.3</v>
      </c>
      <c r="AT24" s="269">
        <v>4.7</v>
      </c>
      <c r="AU24" s="269"/>
      <c r="AV24" s="303">
        <v>4.5999999999999996</v>
      </c>
      <c r="AW24" s="303">
        <v>3.46</v>
      </c>
      <c r="AX24" s="303">
        <v>5.32</v>
      </c>
      <c r="AY24" s="303">
        <v>11.42</v>
      </c>
      <c r="AZ24" s="303">
        <v>21.5</v>
      </c>
      <c r="BA24" s="269">
        <v>21</v>
      </c>
      <c r="BB24" s="269">
        <v>35</v>
      </c>
      <c r="BC24" s="269">
        <v>41</v>
      </c>
      <c r="BD24" s="269">
        <v>41</v>
      </c>
      <c r="BE24" s="269">
        <v>224</v>
      </c>
      <c r="BF24" s="269">
        <v>234</v>
      </c>
      <c r="BG24" s="269">
        <v>254</v>
      </c>
      <c r="BH24" s="269"/>
      <c r="BI24" s="269">
        <v>24</v>
      </c>
      <c r="BJ24" s="269">
        <v>26</v>
      </c>
    </row>
    <row r="25" spans="1:62" ht="16.5" thickBot="1" x14ac:dyDescent="0.3">
      <c r="A25" s="190">
        <v>39</v>
      </c>
      <c r="B25" s="321">
        <v>21</v>
      </c>
      <c r="C25" s="292">
        <v>21</v>
      </c>
      <c r="D25" s="321">
        <v>21</v>
      </c>
      <c r="E25" s="292">
        <v>21</v>
      </c>
      <c r="F25" s="278" t="s">
        <v>137</v>
      </c>
      <c r="G25" s="292">
        <v>40</v>
      </c>
      <c r="H25" s="278" t="s">
        <v>138</v>
      </c>
      <c r="I25" s="292">
        <v>40</v>
      </c>
      <c r="J25" s="278" t="s">
        <v>53</v>
      </c>
      <c r="K25" s="292">
        <v>40</v>
      </c>
      <c r="R25" s="312">
        <v>182</v>
      </c>
      <c r="S25" s="292">
        <v>21</v>
      </c>
      <c r="T25" s="312">
        <v>192</v>
      </c>
      <c r="U25" s="292">
        <v>21</v>
      </c>
      <c r="V25" s="312">
        <v>210</v>
      </c>
      <c r="W25" s="292">
        <v>21</v>
      </c>
      <c r="X25" s="312">
        <v>21</v>
      </c>
      <c r="Y25" s="286">
        <v>44</v>
      </c>
      <c r="Z25" s="312">
        <v>21</v>
      </c>
      <c r="AA25" s="286">
        <v>33</v>
      </c>
      <c r="AB25" s="312">
        <v>21</v>
      </c>
      <c r="AC25" s="286">
        <v>32</v>
      </c>
      <c r="AD25" s="317">
        <v>3.4809999999999999</v>
      </c>
      <c r="AE25" s="286">
        <v>40</v>
      </c>
      <c r="AF25" s="317">
        <v>5.351</v>
      </c>
      <c r="AG25" s="286">
        <v>40</v>
      </c>
      <c r="AH25" s="317">
        <v>11.471</v>
      </c>
      <c r="AI25" s="286">
        <v>40</v>
      </c>
      <c r="AP25" s="272">
        <v>41</v>
      </c>
      <c r="AQ25" s="269">
        <v>6.1</v>
      </c>
      <c r="AR25" s="269">
        <v>8.1</v>
      </c>
      <c r="AS25" s="269">
        <v>13.45</v>
      </c>
      <c r="AT25" s="269"/>
      <c r="AU25" s="269">
        <v>4.7</v>
      </c>
      <c r="AV25" s="303"/>
      <c r="AW25" s="303">
        <v>3.48</v>
      </c>
      <c r="AX25" s="303">
        <v>5.35</v>
      </c>
      <c r="AY25" s="303">
        <v>11.47</v>
      </c>
      <c r="AZ25" s="303">
        <v>22</v>
      </c>
      <c r="BA25" s="269">
        <v>21.5</v>
      </c>
      <c r="BB25" s="269">
        <v>35.5</v>
      </c>
      <c r="BC25" s="269"/>
      <c r="BD25" s="269"/>
      <c r="BE25" s="269">
        <v>222</v>
      </c>
      <c r="BF25" s="269">
        <v>232</v>
      </c>
      <c r="BG25" s="269">
        <v>252</v>
      </c>
      <c r="BH25" s="269"/>
      <c r="BI25" s="269"/>
      <c r="BJ25" s="269"/>
    </row>
    <row r="26" spans="1:62" ht="16.5" thickBot="1" x14ac:dyDescent="0.3">
      <c r="A26" s="190">
        <v>38</v>
      </c>
      <c r="B26" s="321">
        <v>22</v>
      </c>
      <c r="C26" s="292">
        <v>22</v>
      </c>
      <c r="D26" s="321">
        <v>22</v>
      </c>
      <c r="E26" s="292">
        <v>22</v>
      </c>
      <c r="F26" s="278" t="s">
        <v>139</v>
      </c>
      <c r="G26" s="292">
        <v>39</v>
      </c>
      <c r="H26" s="278" t="s">
        <v>137</v>
      </c>
      <c r="I26" s="292">
        <v>39</v>
      </c>
      <c r="J26" s="278" t="s">
        <v>50</v>
      </c>
      <c r="K26" s="292">
        <v>39</v>
      </c>
      <c r="R26" s="312">
        <v>184</v>
      </c>
      <c r="S26" s="292">
        <v>22</v>
      </c>
      <c r="T26" s="312">
        <v>194</v>
      </c>
      <c r="U26" s="292">
        <v>22</v>
      </c>
      <c r="V26" s="312">
        <v>213</v>
      </c>
      <c r="W26" s="292">
        <v>22</v>
      </c>
      <c r="X26" s="312">
        <v>22</v>
      </c>
      <c r="Y26" s="286">
        <v>48</v>
      </c>
      <c r="Z26" s="312">
        <v>22</v>
      </c>
      <c r="AA26" s="286">
        <v>36</v>
      </c>
      <c r="AB26" s="312">
        <v>22</v>
      </c>
      <c r="AC26" s="286">
        <v>34</v>
      </c>
      <c r="AD26" s="317">
        <v>3.5009999999999999</v>
      </c>
      <c r="AE26" s="286">
        <v>39</v>
      </c>
      <c r="AF26" s="317">
        <v>5.3810000000000002</v>
      </c>
      <c r="AG26" s="286">
        <v>39</v>
      </c>
      <c r="AH26" s="317">
        <v>11.521000000000001</v>
      </c>
      <c r="AI26" s="286">
        <v>39</v>
      </c>
      <c r="AP26" s="272">
        <v>40</v>
      </c>
      <c r="AQ26" s="269">
        <v>6.2</v>
      </c>
      <c r="AR26" s="269">
        <v>8.1999999999999993</v>
      </c>
      <c r="AS26" s="269">
        <v>14</v>
      </c>
      <c r="AT26" s="269"/>
      <c r="AU26" s="269"/>
      <c r="AV26" s="303"/>
      <c r="AW26" s="303">
        <v>3.5</v>
      </c>
      <c r="AX26" s="303">
        <v>5.38</v>
      </c>
      <c r="AY26" s="303">
        <v>11.52</v>
      </c>
      <c r="AZ26" s="303">
        <v>22.5</v>
      </c>
      <c r="BA26" s="269">
        <v>22</v>
      </c>
      <c r="BB26" s="269">
        <v>36</v>
      </c>
      <c r="BC26" s="269">
        <v>40</v>
      </c>
      <c r="BD26" s="269">
        <v>40</v>
      </c>
      <c r="BE26" s="269">
        <v>220</v>
      </c>
      <c r="BF26" s="269">
        <v>230</v>
      </c>
      <c r="BG26" s="269">
        <v>250</v>
      </c>
      <c r="BH26" s="269">
        <v>20</v>
      </c>
      <c r="BI26" s="269"/>
      <c r="BJ26" s="269">
        <v>25</v>
      </c>
    </row>
    <row r="27" spans="1:62" ht="16.5" thickBot="1" x14ac:dyDescent="0.3">
      <c r="A27" s="190">
        <v>37</v>
      </c>
      <c r="B27" s="321">
        <v>23</v>
      </c>
      <c r="C27" s="292">
        <v>23</v>
      </c>
      <c r="D27" s="321">
        <v>23</v>
      </c>
      <c r="E27" s="292">
        <v>23</v>
      </c>
      <c r="F27" s="278" t="s">
        <v>140</v>
      </c>
      <c r="G27" s="292">
        <v>38</v>
      </c>
      <c r="H27" s="278" t="s">
        <v>139</v>
      </c>
      <c r="I27" s="292">
        <v>38</v>
      </c>
      <c r="J27" s="278" t="s">
        <v>83</v>
      </c>
      <c r="K27" s="292">
        <v>38</v>
      </c>
      <c r="R27" s="312">
        <v>186</v>
      </c>
      <c r="S27" s="292">
        <v>23</v>
      </c>
      <c r="T27" s="312">
        <v>196</v>
      </c>
      <c r="U27" s="292">
        <v>23</v>
      </c>
      <c r="V27" s="312">
        <v>216</v>
      </c>
      <c r="W27" s="292">
        <v>23</v>
      </c>
      <c r="X27" s="312">
        <v>23</v>
      </c>
      <c r="Y27" s="286">
        <v>52</v>
      </c>
      <c r="Z27" s="312">
        <v>23</v>
      </c>
      <c r="AA27" s="286">
        <v>39</v>
      </c>
      <c r="AB27" s="312">
        <v>23</v>
      </c>
      <c r="AC27" s="286">
        <v>36</v>
      </c>
      <c r="AD27" s="317">
        <v>3.5209999999999999</v>
      </c>
      <c r="AE27" s="286">
        <v>38</v>
      </c>
      <c r="AF27" s="317">
        <v>5.4109999999999996</v>
      </c>
      <c r="AG27" s="286">
        <v>38</v>
      </c>
      <c r="AH27" s="317">
        <v>11.571</v>
      </c>
      <c r="AI27" s="286">
        <v>38</v>
      </c>
      <c r="AP27" s="272">
        <v>39</v>
      </c>
      <c r="AQ27" s="269">
        <v>6.3</v>
      </c>
      <c r="AR27" s="269">
        <v>8.3000000000000007</v>
      </c>
      <c r="AS27" s="269">
        <v>14.15</v>
      </c>
      <c r="AT27" s="269">
        <v>4.8</v>
      </c>
      <c r="AU27" s="269"/>
      <c r="AV27" s="303">
        <v>4.7</v>
      </c>
      <c r="AW27" s="303">
        <v>3.52</v>
      </c>
      <c r="AX27" s="303">
        <v>5.41</v>
      </c>
      <c r="AY27" s="303">
        <v>11.57</v>
      </c>
      <c r="AZ27" s="303">
        <v>23</v>
      </c>
      <c r="BA27" s="269">
        <v>22.5</v>
      </c>
      <c r="BB27" s="269">
        <v>36.5</v>
      </c>
      <c r="BC27" s="269">
        <v>39</v>
      </c>
      <c r="BD27" s="269">
        <v>39</v>
      </c>
      <c r="BE27" s="269">
        <v>218</v>
      </c>
      <c r="BF27" s="269">
        <v>228</v>
      </c>
      <c r="BG27" s="269">
        <v>248</v>
      </c>
      <c r="BH27" s="269"/>
      <c r="BI27" s="269">
        <v>23</v>
      </c>
      <c r="BJ27" s="269"/>
    </row>
    <row r="28" spans="1:62" ht="16.5" thickBot="1" x14ac:dyDescent="0.3">
      <c r="A28" s="190">
        <v>36</v>
      </c>
      <c r="B28" s="321">
        <v>24</v>
      </c>
      <c r="C28" s="292">
        <v>24</v>
      </c>
      <c r="D28" s="321">
        <v>24</v>
      </c>
      <c r="E28" s="292">
        <v>24</v>
      </c>
      <c r="F28" s="278" t="s">
        <v>141</v>
      </c>
      <c r="G28" s="292">
        <v>37</v>
      </c>
      <c r="H28" s="278" t="s">
        <v>140</v>
      </c>
      <c r="I28" s="292">
        <v>37</v>
      </c>
      <c r="J28" s="278" t="s">
        <v>51</v>
      </c>
      <c r="K28" s="292">
        <v>37</v>
      </c>
      <c r="R28" s="312">
        <v>188</v>
      </c>
      <c r="S28" s="292">
        <v>24</v>
      </c>
      <c r="T28" s="312">
        <v>198</v>
      </c>
      <c r="U28" s="292">
        <v>24</v>
      </c>
      <c r="V28" s="312">
        <v>218</v>
      </c>
      <c r="W28" s="292">
        <v>24</v>
      </c>
      <c r="X28" s="312">
        <v>24</v>
      </c>
      <c r="Y28" s="286">
        <v>56</v>
      </c>
      <c r="Z28" s="312">
        <v>24</v>
      </c>
      <c r="AA28" s="286">
        <v>42</v>
      </c>
      <c r="AB28" s="312">
        <v>24</v>
      </c>
      <c r="AC28" s="286">
        <v>38</v>
      </c>
      <c r="AD28" s="317">
        <v>3.5409999999999999</v>
      </c>
      <c r="AE28" s="286">
        <v>37</v>
      </c>
      <c r="AF28" s="317">
        <v>5.4409999999999998</v>
      </c>
      <c r="AG28" s="286">
        <v>37</v>
      </c>
      <c r="AH28" s="317">
        <v>12.021000000000001</v>
      </c>
      <c r="AI28" s="286">
        <v>37</v>
      </c>
      <c r="AP28" s="272">
        <v>38</v>
      </c>
      <c r="AQ28" s="269">
        <v>6.4</v>
      </c>
      <c r="AR28" s="269">
        <v>8.4</v>
      </c>
      <c r="AS28" s="269">
        <v>14.3</v>
      </c>
      <c r="AT28" s="269"/>
      <c r="AU28" s="269">
        <v>4.8</v>
      </c>
      <c r="AV28" s="303"/>
      <c r="AW28" s="303">
        <v>3.54</v>
      </c>
      <c r="AX28" s="303">
        <v>5.44</v>
      </c>
      <c r="AY28" s="303">
        <v>12.02</v>
      </c>
      <c r="AZ28" s="303">
        <v>23.5</v>
      </c>
      <c r="BA28" s="269">
        <v>23</v>
      </c>
      <c r="BB28" s="269">
        <v>37</v>
      </c>
      <c r="BC28" s="269">
        <v>38</v>
      </c>
      <c r="BD28" s="269">
        <v>38</v>
      </c>
      <c r="BE28" s="269">
        <v>216</v>
      </c>
      <c r="BF28" s="269">
        <v>226</v>
      </c>
      <c r="BG28" s="269">
        <v>246</v>
      </c>
      <c r="BH28" s="269"/>
      <c r="BI28" s="269"/>
      <c r="BJ28" s="269">
        <v>24</v>
      </c>
    </row>
    <row r="29" spans="1:62" ht="16.5" thickBot="1" x14ac:dyDescent="0.3">
      <c r="A29" s="190">
        <v>35</v>
      </c>
      <c r="B29" s="321">
        <v>25</v>
      </c>
      <c r="C29" s="292">
        <v>25</v>
      </c>
      <c r="D29" s="321">
        <v>25</v>
      </c>
      <c r="E29" s="292">
        <v>25</v>
      </c>
      <c r="F29" s="278" t="s">
        <v>142</v>
      </c>
      <c r="G29" s="292">
        <v>36</v>
      </c>
      <c r="H29" s="278" t="s">
        <v>141</v>
      </c>
      <c r="I29" s="292">
        <v>36</v>
      </c>
      <c r="J29" s="278" t="s">
        <v>157</v>
      </c>
      <c r="K29" s="292">
        <v>36</v>
      </c>
      <c r="R29" s="312">
        <v>190</v>
      </c>
      <c r="S29" s="292">
        <v>25</v>
      </c>
      <c r="T29" s="312">
        <v>200</v>
      </c>
      <c r="U29" s="292">
        <v>25</v>
      </c>
      <c r="V29" s="312">
        <v>220</v>
      </c>
      <c r="W29" s="292">
        <v>25</v>
      </c>
      <c r="X29" s="312">
        <v>25</v>
      </c>
      <c r="Y29" s="286">
        <v>60</v>
      </c>
      <c r="Z29" s="312">
        <v>25</v>
      </c>
      <c r="AA29" s="286">
        <v>45</v>
      </c>
      <c r="AB29" s="312">
        <v>25</v>
      </c>
      <c r="AC29" s="286">
        <v>40</v>
      </c>
      <c r="AD29" s="317">
        <v>3.5609999999999999</v>
      </c>
      <c r="AE29" s="286">
        <v>36</v>
      </c>
      <c r="AF29" s="317">
        <v>5.4710000000000001</v>
      </c>
      <c r="AG29" s="286">
        <v>36</v>
      </c>
      <c r="AH29" s="317">
        <v>12.071</v>
      </c>
      <c r="AI29" s="286">
        <v>36</v>
      </c>
      <c r="AP29" s="272">
        <v>37</v>
      </c>
      <c r="AQ29" s="269">
        <v>6.5</v>
      </c>
      <c r="AR29" s="269">
        <v>8.5</v>
      </c>
      <c r="AS29" s="269">
        <v>14.45</v>
      </c>
      <c r="AT29" s="269"/>
      <c r="AU29" s="269"/>
      <c r="AV29" s="303"/>
      <c r="AW29" s="303">
        <v>3.56</v>
      </c>
      <c r="AX29" s="303">
        <v>5.47</v>
      </c>
      <c r="AY29" s="303">
        <v>12.07</v>
      </c>
      <c r="AZ29" s="303">
        <v>24</v>
      </c>
      <c r="BA29" s="269">
        <v>23.5</v>
      </c>
      <c r="BB29" s="269">
        <v>37.5</v>
      </c>
      <c r="BC29" s="269">
        <v>37</v>
      </c>
      <c r="BD29" s="269">
        <v>37</v>
      </c>
      <c r="BE29" s="269">
        <v>214</v>
      </c>
      <c r="BF29" s="269">
        <v>224</v>
      </c>
      <c r="BG29" s="269">
        <v>244</v>
      </c>
      <c r="BH29" s="269">
        <v>19</v>
      </c>
      <c r="BI29" s="269"/>
      <c r="BJ29" s="269"/>
    </row>
    <row r="30" spans="1:62" ht="16.5" thickBot="1" x14ac:dyDescent="0.3">
      <c r="A30" s="190">
        <v>34</v>
      </c>
      <c r="B30" s="321">
        <v>26</v>
      </c>
      <c r="C30" s="292">
        <v>26</v>
      </c>
      <c r="D30" s="321">
        <v>26</v>
      </c>
      <c r="E30" s="292">
        <v>26</v>
      </c>
      <c r="F30" s="278" t="s">
        <v>143</v>
      </c>
      <c r="G30" s="292">
        <v>35</v>
      </c>
      <c r="H30" s="278" t="s">
        <v>142</v>
      </c>
      <c r="I30" s="292">
        <v>35</v>
      </c>
      <c r="J30" s="278" t="s">
        <v>54</v>
      </c>
      <c r="K30" s="292">
        <v>35</v>
      </c>
      <c r="R30" s="312">
        <v>192</v>
      </c>
      <c r="S30" s="292">
        <v>26</v>
      </c>
      <c r="T30" s="312">
        <v>202</v>
      </c>
      <c r="U30" s="292">
        <v>26</v>
      </c>
      <c r="V30" s="312">
        <v>222</v>
      </c>
      <c r="W30" s="292">
        <v>26</v>
      </c>
      <c r="X30" s="222">
        <v>100</v>
      </c>
      <c r="Y30" s="193">
        <v>60</v>
      </c>
      <c r="Z30" s="312">
        <v>26</v>
      </c>
      <c r="AA30" s="286">
        <v>48</v>
      </c>
      <c r="AB30" s="312">
        <v>26</v>
      </c>
      <c r="AC30" s="286">
        <v>42</v>
      </c>
      <c r="AD30" s="317">
        <v>3.581</v>
      </c>
      <c r="AE30" s="286">
        <v>35</v>
      </c>
      <c r="AF30" s="317">
        <v>5.5010000000000003</v>
      </c>
      <c r="AG30" s="286">
        <v>35</v>
      </c>
      <c r="AH30" s="317">
        <v>12.121</v>
      </c>
      <c r="AI30" s="286">
        <v>35</v>
      </c>
      <c r="AP30" s="272">
        <v>36</v>
      </c>
      <c r="AQ30" s="269">
        <v>7</v>
      </c>
      <c r="AR30" s="269">
        <v>9</v>
      </c>
      <c r="AS30" s="269">
        <v>15</v>
      </c>
      <c r="AT30" s="269">
        <v>4.9000000000000004</v>
      </c>
      <c r="AU30" s="269"/>
      <c r="AV30" s="303">
        <v>4.8</v>
      </c>
      <c r="AW30" s="303">
        <v>3.58</v>
      </c>
      <c r="AX30" s="303">
        <v>5.5</v>
      </c>
      <c r="AY30" s="303">
        <v>12.12</v>
      </c>
      <c r="AZ30" s="303">
        <v>24.5</v>
      </c>
      <c r="BA30" s="269">
        <v>24</v>
      </c>
      <c r="BB30" s="269">
        <v>38</v>
      </c>
      <c r="BC30" s="269">
        <v>36</v>
      </c>
      <c r="BD30" s="269">
        <v>36</v>
      </c>
      <c r="BE30" s="269">
        <v>212</v>
      </c>
      <c r="BF30" s="269">
        <v>222</v>
      </c>
      <c r="BG30" s="269">
        <v>242</v>
      </c>
      <c r="BH30" s="269"/>
      <c r="BI30" s="269">
        <v>22</v>
      </c>
      <c r="BJ30" s="269">
        <v>23</v>
      </c>
    </row>
    <row r="31" spans="1:62" ht="16.5" thickBot="1" x14ac:dyDescent="0.3">
      <c r="A31" s="190">
        <v>33</v>
      </c>
      <c r="B31" s="321">
        <v>27</v>
      </c>
      <c r="C31" s="292">
        <v>27</v>
      </c>
      <c r="D31" s="321">
        <v>27</v>
      </c>
      <c r="E31" s="292">
        <v>27</v>
      </c>
      <c r="F31" s="278" t="s">
        <v>144</v>
      </c>
      <c r="G31" s="292">
        <v>34</v>
      </c>
      <c r="H31" s="278" t="s">
        <v>143</v>
      </c>
      <c r="I31" s="292">
        <v>34</v>
      </c>
      <c r="J31" s="278" t="s">
        <v>158</v>
      </c>
      <c r="K31" s="292">
        <v>34</v>
      </c>
      <c r="R31" s="312">
        <v>194</v>
      </c>
      <c r="S31" s="292">
        <v>27</v>
      </c>
      <c r="T31" s="312">
        <v>204</v>
      </c>
      <c r="U31" s="292">
        <v>27</v>
      </c>
      <c r="V31" s="312">
        <v>224</v>
      </c>
      <c r="W31" s="292">
        <v>27</v>
      </c>
      <c r="X31"/>
      <c r="Z31" s="312">
        <v>27</v>
      </c>
      <c r="AA31" s="286">
        <v>51</v>
      </c>
      <c r="AB31" s="312">
        <v>27</v>
      </c>
      <c r="AC31" s="286">
        <v>44</v>
      </c>
      <c r="AD31" s="318">
        <v>4.0010000000000003</v>
      </c>
      <c r="AE31" s="286">
        <v>34</v>
      </c>
      <c r="AF31" s="317">
        <v>5.5309999999999997</v>
      </c>
      <c r="AG31" s="286">
        <v>34</v>
      </c>
      <c r="AH31" s="317">
        <v>12.170999999999999</v>
      </c>
      <c r="AI31" s="286">
        <v>34</v>
      </c>
      <c r="AP31" s="272">
        <v>35</v>
      </c>
      <c r="AQ31" s="269">
        <v>7.1</v>
      </c>
      <c r="AR31" s="269">
        <v>9.1</v>
      </c>
      <c r="AS31" s="269">
        <v>15.15</v>
      </c>
      <c r="AT31" s="269"/>
      <c r="AU31" s="269">
        <v>4.9000000000000004</v>
      </c>
      <c r="AV31" s="303"/>
      <c r="AW31" s="303">
        <v>4</v>
      </c>
      <c r="AX31" s="303">
        <v>5.53</v>
      </c>
      <c r="AY31" s="303">
        <v>12.17</v>
      </c>
      <c r="AZ31" s="303">
        <v>25</v>
      </c>
      <c r="BA31" s="269">
        <v>24.5</v>
      </c>
      <c r="BB31" s="269">
        <v>38.5</v>
      </c>
      <c r="BC31" s="269">
        <v>35</v>
      </c>
      <c r="BD31" s="269">
        <v>35</v>
      </c>
      <c r="BE31" s="269">
        <v>210</v>
      </c>
      <c r="BF31" s="269">
        <v>220</v>
      </c>
      <c r="BG31" s="269">
        <v>240</v>
      </c>
      <c r="BH31" s="269"/>
      <c r="BI31" s="269"/>
      <c r="BJ31" s="269"/>
    </row>
    <row r="32" spans="1:62" ht="16.5" thickBot="1" x14ac:dyDescent="0.3">
      <c r="A32" s="190">
        <v>32</v>
      </c>
      <c r="B32" s="321">
        <v>28</v>
      </c>
      <c r="C32" s="292">
        <v>28</v>
      </c>
      <c r="D32" s="321">
        <v>28</v>
      </c>
      <c r="E32" s="292">
        <v>28</v>
      </c>
      <c r="F32" s="278" t="s">
        <v>145</v>
      </c>
      <c r="G32" s="292">
        <v>33</v>
      </c>
      <c r="H32" s="278" t="s">
        <v>144</v>
      </c>
      <c r="I32" s="292">
        <v>33</v>
      </c>
      <c r="J32" s="278" t="s">
        <v>55</v>
      </c>
      <c r="K32" s="292">
        <v>33</v>
      </c>
      <c r="R32" s="312">
        <v>196</v>
      </c>
      <c r="S32" s="292">
        <v>28</v>
      </c>
      <c r="T32" s="312">
        <v>206</v>
      </c>
      <c r="U32" s="292">
        <v>28</v>
      </c>
      <c r="V32" s="312">
        <v>226</v>
      </c>
      <c r="W32" s="292">
        <v>28</v>
      </c>
      <c r="X32"/>
      <c r="Z32" s="312">
        <v>28</v>
      </c>
      <c r="AA32" s="286">
        <v>54</v>
      </c>
      <c r="AB32" s="312">
        <v>28</v>
      </c>
      <c r="AC32" s="286">
        <v>46</v>
      </c>
      <c r="AD32" s="317">
        <v>4.0209999999999999</v>
      </c>
      <c r="AE32" s="286">
        <v>33</v>
      </c>
      <c r="AF32" s="317">
        <v>5.5609999999999999</v>
      </c>
      <c r="AG32" s="286">
        <v>33</v>
      </c>
      <c r="AH32" s="317">
        <v>12.221</v>
      </c>
      <c r="AI32" s="286">
        <v>33</v>
      </c>
      <c r="AP32" s="272">
        <v>34</v>
      </c>
      <c r="AQ32" s="269">
        <v>7.2</v>
      </c>
      <c r="AR32" s="269">
        <v>9.1999999999999993</v>
      </c>
      <c r="AS32" s="269">
        <v>15.3</v>
      </c>
      <c r="AT32" s="269"/>
      <c r="AU32" s="269"/>
      <c r="AV32" s="353"/>
      <c r="AW32" s="303">
        <v>4.0199999999999996</v>
      </c>
      <c r="AX32" s="303">
        <v>5.56</v>
      </c>
      <c r="AY32" s="303">
        <v>12.22</v>
      </c>
      <c r="AZ32" s="303">
        <v>25.5</v>
      </c>
      <c r="BA32" s="269">
        <v>25</v>
      </c>
      <c r="BB32" s="269">
        <v>39</v>
      </c>
      <c r="BC32" s="269">
        <v>34</v>
      </c>
      <c r="BD32" s="269">
        <v>34</v>
      </c>
      <c r="BE32" s="269">
        <v>208</v>
      </c>
      <c r="BF32" s="269">
        <v>218</v>
      </c>
      <c r="BG32" s="269">
        <v>238</v>
      </c>
      <c r="BH32" s="269">
        <v>18</v>
      </c>
      <c r="BI32" s="269"/>
      <c r="BJ32" s="269">
        <v>22</v>
      </c>
    </row>
    <row r="33" spans="1:62" ht="16.5" thickBot="1" x14ac:dyDescent="0.3">
      <c r="A33" s="190">
        <v>31</v>
      </c>
      <c r="B33" s="321">
        <v>29</v>
      </c>
      <c r="C33" s="292">
        <v>29</v>
      </c>
      <c r="D33" s="321">
        <v>29</v>
      </c>
      <c r="E33" s="292">
        <v>29</v>
      </c>
      <c r="F33" s="278" t="s">
        <v>146</v>
      </c>
      <c r="G33" s="292">
        <v>32</v>
      </c>
      <c r="H33" s="278" t="s">
        <v>145</v>
      </c>
      <c r="I33" s="292">
        <v>32</v>
      </c>
      <c r="J33" s="278" t="s">
        <v>159</v>
      </c>
      <c r="K33" s="292">
        <v>32</v>
      </c>
      <c r="R33" s="312">
        <v>198</v>
      </c>
      <c r="S33" s="292">
        <v>29</v>
      </c>
      <c r="T33" s="312">
        <v>208</v>
      </c>
      <c r="U33" s="292">
        <v>29</v>
      </c>
      <c r="V33" s="312">
        <v>228</v>
      </c>
      <c r="W33" s="292">
        <v>29</v>
      </c>
      <c r="X33"/>
      <c r="Z33" s="312">
        <v>29</v>
      </c>
      <c r="AA33" s="286">
        <v>57</v>
      </c>
      <c r="AB33" s="312">
        <v>29</v>
      </c>
      <c r="AC33" s="286">
        <v>48</v>
      </c>
      <c r="AD33" s="317">
        <v>4.0410000000000004</v>
      </c>
      <c r="AE33" s="286">
        <v>32</v>
      </c>
      <c r="AF33" s="317">
        <v>5.5910000000000002</v>
      </c>
      <c r="AG33" s="286">
        <v>32</v>
      </c>
      <c r="AH33" s="317">
        <v>12.271000000000001</v>
      </c>
      <c r="AI33" s="286">
        <v>32</v>
      </c>
      <c r="AP33" s="272">
        <v>33</v>
      </c>
      <c r="AQ33" s="269">
        <v>7.3</v>
      </c>
      <c r="AR33" s="269">
        <v>9.3000000000000007</v>
      </c>
      <c r="AS33" s="269">
        <v>15.45</v>
      </c>
      <c r="AT33" s="269">
        <v>5</v>
      </c>
      <c r="AU33" s="269"/>
      <c r="AV33" s="303">
        <v>4.9000000000000004</v>
      </c>
      <c r="AW33" s="303">
        <v>4.04</v>
      </c>
      <c r="AX33" s="303">
        <v>5.59</v>
      </c>
      <c r="AY33" s="303">
        <v>12.27</v>
      </c>
      <c r="AZ33" s="303">
        <v>26</v>
      </c>
      <c r="BA33" s="269">
        <v>25.5</v>
      </c>
      <c r="BB33" s="269">
        <v>39.5</v>
      </c>
      <c r="BC33" s="269">
        <v>33</v>
      </c>
      <c r="BD33" s="269">
        <v>33</v>
      </c>
      <c r="BE33" s="269">
        <v>206</v>
      </c>
      <c r="BF33" s="269">
        <v>216</v>
      </c>
      <c r="BG33" s="269">
        <v>236</v>
      </c>
      <c r="BH33" s="269"/>
      <c r="BI33" s="269">
        <v>21</v>
      </c>
      <c r="BJ33" s="269"/>
    </row>
    <row r="34" spans="1:62" ht="16.5" thickBot="1" x14ac:dyDescent="0.3">
      <c r="A34" s="190">
        <v>30</v>
      </c>
      <c r="B34" s="321">
        <v>30</v>
      </c>
      <c r="C34" s="292">
        <v>30</v>
      </c>
      <c r="D34" s="321">
        <v>30</v>
      </c>
      <c r="E34" s="292">
        <v>30</v>
      </c>
      <c r="F34" s="278" t="s">
        <v>147</v>
      </c>
      <c r="G34" s="292">
        <v>31</v>
      </c>
      <c r="H34" s="278" t="s">
        <v>146</v>
      </c>
      <c r="I34" s="292">
        <v>31</v>
      </c>
      <c r="J34" s="278" t="s">
        <v>56</v>
      </c>
      <c r="K34" s="292">
        <v>31</v>
      </c>
      <c r="R34" s="312">
        <v>200</v>
      </c>
      <c r="S34" s="292">
        <v>30</v>
      </c>
      <c r="T34" s="312">
        <v>210</v>
      </c>
      <c r="U34" s="292">
        <v>30</v>
      </c>
      <c r="V34" s="312">
        <v>230</v>
      </c>
      <c r="W34" s="292">
        <v>30</v>
      </c>
      <c r="X34"/>
      <c r="Z34" s="312">
        <v>30</v>
      </c>
      <c r="AA34" s="286">
        <v>60</v>
      </c>
      <c r="AB34" s="312">
        <v>30</v>
      </c>
      <c r="AC34" s="286">
        <v>50</v>
      </c>
      <c r="AD34" s="317">
        <v>4.0609999999999999</v>
      </c>
      <c r="AE34" s="286">
        <v>31</v>
      </c>
      <c r="AF34" s="317">
        <v>6.0209999999999999</v>
      </c>
      <c r="AG34" s="286">
        <v>31</v>
      </c>
      <c r="AH34" s="317">
        <v>12.321</v>
      </c>
      <c r="AI34" s="286">
        <v>31</v>
      </c>
      <c r="AP34" s="272">
        <v>32</v>
      </c>
      <c r="AQ34" s="269">
        <v>7.4</v>
      </c>
      <c r="AR34" s="269">
        <v>9.4</v>
      </c>
      <c r="AS34" s="269">
        <v>16</v>
      </c>
      <c r="AT34" s="269"/>
      <c r="AU34" s="269">
        <v>5</v>
      </c>
      <c r="AV34" s="303"/>
      <c r="AW34" s="303">
        <v>4.0599999999999996</v>
      </c>
      <c r="AX34" s="303">
        <v>6.02</v>
      </c>
      <c r="AY34" s="303">
        <v>12.32</v>
      </c>
      <c r="AZ34" s="303">
        <v>26.5</v>
      </c>
      <c r="BA34" s="269">
        <v>26</v>
      </c>
      <c r="BB34" s="269">
        <v>40</v>
      </c>
      <c r="BC34" s="269">
        <v>32</v>
      </c>
      <c r="BD34" s="269">
        <v>32</v>
      </c>
      <c r="BE34" s="269">
        <v>204</v>
      </c>
      <c r="BF34" s="269">
        <v>214</v>
      </c>
      <c r="BG34" s="269">
        <v>234</v>
      </c>
      <c r="BH34" s="269"/>
      <c r="BI34" s="269"/>
      <c r="BJ34" s="269">
        <v>21</v>
      </c>
    </row>
    <row r="35" spans="1:62" ht="16.5" thickBot="1" x14ac:dyDescent="0.3">
      <c r="A35" s="190">
        <v>29</v>
      </c>
      <c r="B35" s="321">
        <v>31</v>
      </c>
      <c r="C35" s="292">
        <v>31</v>
      </c>
      <c r="D35" s="321">
        <v>31</v>
      </c>
      <c r="E35" s="292">
        <v>31</v>
      </c>
      <c r="F35" s="278" t="s">
        <v>148</v>
      </c>
      <c r="G35" s="292">
        <v>30</v>
      </c>
      <c r="H35" s="278" t="s">
        <v>147</v>
      </c>
      <c r="I35" s="292">
        <v>30</v>
      </c>
      <c r="J35" s="278" t="s">
        <v>160</v>
      </c>
      <c r="K35" s="292">
        <v>30</v>
      </c>
      <c r="R35" s="312">
        <v>202</v>
      </c>
      <c r="S35" s="292">
        <v>31</v>
      </c>
      <c r="T35" s="312">
        <v>212</v>
      </c>
      <c r="U35" s="292">
        <v>31</v>
      </c>
      <c r="V35" s="312">
        <v>232</v>
      </c>
      <c r="W35" s="292">
        <v>31</v>
      </c>
      <c r="X35"/>
      <c r="Z35" s="322">
        <v>100</v>
      </c>
      <c r="AA35" s="302">
        <v>60</v>
      </c>
      <c r="AB35" s="312">
        <v>31</v>
      </c>
      <c r="AC35" s="286">
        <v>52</v>
      </c>
      <c r="AD35" s="317">
        <v>4.0810000000000004</v>
      </c>
      <c r="AE35" s="286">
        <v>30</v>
      </c>
      <c r="AF35" s="317">
        <v>6.0510000000000002</v>
      </c>
      <c r="AG35" s="286">
        <v>30</v>
      </c>
      <c r="AH35" s="317">
        <v>12.371</v>
      </c>
      <c r="AI35" s="286">
        <v>30</v>
      </c>
      <c r="AP35" s="272">
        <v>31</v>
      </c>
      <c r="AQ35" s="269">
        <v>7.5</v>
      </c>
      <c r="AR35" s="269">
        <v>9.5</v>
      </c>
      <c r="AS35" s="269">
        <v>16.149999999999999</v>
      </c>
      <c r="AT35" s="269"/>
      <c r="AU35" s="269"/>
      <c r="AV35" s="303"/>
      <c r="AW35" s="303">
        <v>4.08</v>
      </c>
      <c r="AX35" s="303">
        <v>6.05</v>
      </c>
      <c r="AY35" s="303">
        <v>12.37</v>
      </c>
      <c r="AZ35" s="303">
        <v>27</v>
      </c>
      <c r="BA35" s="269">
        <v>26.5</v>
      </c>
      <c r="BB35" s="269">
        <v>40.5</v>
      </c>
      <c r="BC35" s="269">
        <v>31</v>
      </c>
      <c r="BD35" s="269">
        <v>31</v>
      </c>
      <c r="BE35" s="269">
        <v>202</v>
      </c>
      <c r="BF35" s="269">
        <v>212</v>
      </c>
      <c r="BG35" s="269">
        <v>232</v>
      </c>
      <c r="BH35" s="269">
        <v>17</v>
      </c>
      <c r="BI35" s="269"/>
      <c r="BJ35" s="269"/>
    </row>
    <row r="36" spans="1:62" ht="16.5" thickBot="1" x14ac:dyDescent="0.3">
      <c r="A36" s="190">
        <v>28</v>
      </c>
      <c r="B36" s="321">
        <v>32</v>
      </c>
      <c r="C36" s="292">
        <v>32</v>
      </c>
      <c r="D36" s="321">
        <v>32</v>
      </c>
      <c r="E36" s="292">
        <v>32</v>
      </c>
      <c r="F36" s="278" t="s">
        <v>149</v>
      </c>
      <c r="G36" s="292">
        <v>29</v>
      </c>
      <c r="H36" s="278" t="s">
        <v>148</v>
      </c>
      <c r="I36" s="292">
        <v>29</v>
      </c>
      <c r="J36" s="278" t="s">
        <v>57</v>
      </c>
      <c r="K36" s="292">
        <v>29</v>
      </c>
      <c r="R36" s="312">
        <v>204</v>
      </c>
      <c r="S36" s="292">
        <v>32</v>
      </c>
      <c r="T36" s="312">
        <v>214</v>
      </c>
      <c r="U36" s="292">
        <v>32</v>
      </c>
      <c r="V36" s="312">
        <v>234</v>
      </c>
      <c r="W36" s="292">
        <v>32</v>
      </c>
      <c r="X36"/>
      <c r="AB36" s="312">
        <v>32</v>
      </c>
      <c r="AC36" s="286">
        <v>54</v>
      </c>
      <c r="AD36" s="317">
        <v>4.101</v>
      </c>
      <c r="AE36" s="286">
        <v>29</v>
      </c>
      <c r="AF36" s="317">
        <v>6.0810000000000004</v>
      </c>
      <c r="AG36" s="286">
        <v>29</v>
      </c>
      <c r="AH36" s="317">
        <v>12.420999999999999</v>
      </c>
      <c r="AI36" s="286">
        <v>29</v>
      </c>
      <c r="AP36" s="272">
        <v>30</v>
      </c>
      <c r="AQ36" s="269">
        <v>8</v>
      </c>
      <c r="AR36" s="269">
        <v>10</v>
      </c>
      <c r="AS36" s="269">
        <v>16.3</v>
      </c>
      <c r="AT36" s="269"/>
      <c r="AU36" s="269"/>
      <c r="AV36" s="303"/>
      <c r="AW36" s="303">
        <v>4.0999999999999996</v>
      </c>
      <c r="AX36" s="303">
        <v>6.08</v>
      </c>
      <c r="AY36" s="303">
        <v>12.42</v>
      </c>
      <c r="AZ36" s="303">
        <v>27.5</v>
      </c>
      <c r="BA36" s="269">
        <v>27</v>
      </c>
      <c r="BB36" s="269">
        <v>41</v>
      </c>
      <c r="BC36" s="269">
        <v>30</v>
      </c>
      <c r="BD36" s="269">
        <v>30</v>
      </c>
      <c r="BE36" s="269">
        <v>200</v>
      </c>
      <c r="BF36" s="269">
        <v>210</v>
      </c>
      <c r="BG36" s="269">
        <v>230</v>
      </c>
      <c r="BH36" s="269"/>
      <c r="BI36" s="269">
        <v>20</v>
      </c>
      <c r="BJ36" s="269">
        <v>20</v>
      </c>
    </row>
    <row r="37" spans="1:62" ht="16.5" thickBot="1" x14ac:dyDescent="0.3">
      <c r="A37" s="190">
        <v>27</v>
      </c>
      <c r="B37" s="321">
        <v>33</v>
      </c>
      <c r="C37" s="292">
        <v>33</v>
      </c>
      <c r="D37" s="321">
        <v>33</v>
      </c>
      <c r="E37" s="292">
        <v>33</v>
      </c>
      <c r="F37" s="278" t="s">
        <v>48</v>
      </c>
      <c r="G37" s="292">
        <v>28</v>
      </c>
      <c r="H37" s="278" t="s">
        <v>149</v>
      </c>
      <c r="I37" s="292">
        <v>28</v>
      </c>
      <c r="J37" s="278" t="s">
        <v>161</v>
      </c>
      <c r="K37" s="292">
        <v>28</v>
      </c>
      <c r="R37" s="312">
        <v>206</v>
      </c>
      <c r="S37" s="292">
        <v>33</v>
      </c>
      <c r="T37" s="312">
        <v>216</v>
      </c>
      <c r="U37" s="292">
        <v>33</v>
      </c>
      <c r="V37" s="312">
        <v>236</v>
      </c>
      <c r="W37" s="292">
        <v>33</v>
      </c>
      <c r="X37"/>
      <c r="AB37" s="312">
        <v>33</v>
      </c>
      <c r="AC37" s="286">
        <v>56</v>
      </c>
      <c r="AD37" s="317">
        <v>4.1210000000000004</v>
      </c>
      <c r="AE37" s="286">
        <v>28</v>
      </c>
      <c r="AF37" s="317">
        <v>6.1109999999999998</v>
      </c>
      <c r="AG37" s="286">
        <v>28</v>
      </c>
      <c r="AH37" s="317">
        <v>12.471</v>
      </c>
      <c r="AI37" s="286">
        <v>28</v>
      </c>
      <c r="AP37" s="272">
        <v>29</v>
      </c>
      <c r="AQ37" s="269">
        <v>8.1</v>
      </c>
      <c r="AR37" s="269">
        <v>10.1</v>
      </c>
      <c r="AS37" s="269">
        <v>16.45</v>
      </c>
      <c r="AT37" s="269">
        <v>5.0999999999999996</v>
      </c>
      <c r="AU37" s="269"/>
      <c r="AV37" s="303">
        <v>5</v>
      </c>
      <c r="AW37" s="303">
        <v>4.12</v>
      </c>
      <c r="AX37" s="303">
        <v>6.11</v>
      </c>
      <c r="AY37" s="303">
        <v>12.47</v>
      </c>
      <c r="AZ37" s="303">
        <v>28</v>
      </c>
      <c r="BA37" s="269">
        <v>27.5</v>
      </c>
      <c r="BB37" s="269">
        <v>41.5</v>
      </c>
      <c r="BC37" s="269">
        <v>29</v>
      </c>
      <c r="BD37" s="269">
        <v>29</v>
      </c>
      <c r="BE37" s="269">
        <v>198</v>
      </c>
      <c r="BF37" s="269">
        <v>208</v>
      </c>
      <c r="BG37" s="269">
        <v>228</v>
      </c>
      <c r="BH37" s="269"/>
      <c r="BI37" s="269"/>
      <c r="BJ37" s="269"/>
    </row>
    <row r="38" spans="1:62" ht="16.5" thickBot="1" x14ac:dyDescent="0.3">
      <c r="A38" s="190">
        <v>26</v>
      </c>
      <c r="B38" s="321">
        <v>34</v>
      </c>
      <c r="C38" s="292">
        <v>34</v>
      </c>
      <c r="D38" s="321">
        <v>34</v>
      </c>
      <c r="E38" s="292">
        <v>34</v>
      </c>
      <c r="F38" s="278" t="s">
        <v>150</v>
      </c>
      <c r="G38" s="292">
        <v>27</v>
      </c>
      <c r="H38" s="278" t="s">
        <v>48</v>
      </c>
      <c r="I38" s="292">
        <v>27</v>
      </c>
      <c r="J38" s="278" t="s">
        <v>58</v>
      </c>
      <c r="K38" s="292">
        <v>27</v>
      </c>
      <c r="R38" s="312">
        <v>208</v>
      </c>
      <c r="S38" s="292">
        <v>34</v>
      </c>
      <c r="T38" s="312">
        <v>218</v>
      </c>
      <c r="U38" s="292">
        <v>34</v>
      </c>
      <c r="V38" s="312">
        <v>238</v>
      </c>
      <c r="W38" s="292">
        <v>34</v>
      </c>
      <c r="X38"/>
      <c r="AB38" s="312">
        <v>34</v>
      </c>
      <c r="AC38" s="286">
        <v>58</v>
      </c>
      <c r="AD38" s="317">
        <v>4.141</v>
      </c>
      <c r="AE38" s="286">
        <v>27</v>
      </c>
      <c r="AF38" s="317">
        <v>6.141</v>
      </c>
      <c r="AG38" s="286">
        <v>27</v>
      </c>
      <c r="AH38" s="317">
        <v>12.521000000000001</v>
      </c>
      <c r="AI38" s="286">
        <v>27</v>
      </c>
      <c r="AP38" s="272">
        <v>28</v>
      </c>
      <c r="AQ38" s="269">
        <v>8.1999999999999993</v>
      </c>
      <c r="AR38" s="269">
        <v>10.199999999999999</v>
      </c>
      <c r="AS38" s="269">
        <v>17</v>
      </c>
      <c r="AT38" s="269"/>
      <c r="AU38" s="269">
        <v>5.0999999999999996</v>
      </c>
      <c r="AV38" s="303"/>
      <c r="AW38" s="303">
        <v>4.1399999999999997</v>
      </c>
      <c r="AX38" s="303">
        <v>6.14</v>
      </c>
      <c r="AY38" s="303">
        <v>12.52</v>
      </c>
      <c r="AZ38" s="303">
        <v>28.5</v>
      </c>
      <c r="BA38" s="269">
        <v>28</v>
      </c>
      <c r="BB38" s="269">
        <v>42</v>
      </c>
      <c r="BC38" s="269">
        <v>28</v>
      </c>
      <c r="BD38" s="269">
        <v>28</v>
      </c>
      <c r="BE38" s="269">
        <v>196</v>
      </c>
      <c r="BF38" s="269">
        <v>206</v>
      </c>
      <c r="BG38" s="269">
        <v>226</v>
      </c>
      <c r="BH38" s="269">
        <v>16</v>
      </c>
      <c r="BI38" s="269">
        <v>19</v>
      </c>
      <c r="BJ38" s="269">
        <v>19</v>
      </c>
    </row>
    <row r="39" spans="1:62" ht="16.5" thickBot="1" x14ac:dyDescent="0.3">
      <c r="A39" s="190">
        <v>25</v>
      </c>
      <c r="B39" s="321">
        <v>35</v>
      </c>
      <c r="C39" s="292">
        <v>35</v>
      </c>
      <c r="D39" s="321">
        <v>35</v>
      </c>
      <c r="E39" s="292">
        <v>35</v>
      </c>
      <c r="F39" s="278" t="s">
        <v>49</v>
      </c>
      <c r="G39" s="292">
        <v>26</v>
      </c>
      <c r="H39" s="278" t="s">
        <v>150</v>
      </c>
      <c r="I39" s="292">
        <v>26</v>
      </c>
      <c r="J39" s="278" t="s">
        <v>163</v>
      </c>
      <c r="K39" s="292">
        <v>26</v>
      </c>
      <c r="R39" s="312">
        <v>210</v>
      </c>
      <c r="S39" s="292">
        <v>35</v>
      </c>
      <c r="T39" s="312">
        <v>220</v>
      </c>
      <c r="U39" s="292">
        <v>35</v>
      </c>
      <c r="V39" s="312">
        <v>240</v>
      </c>
      <c r="W39" s="292">
        <v>35</v>
      </c>
      <c r="X39"/>
      <c r="AB39" s="312">
        <v>35</v>
      </c>
      <c r="AC39" s="286">
        <v>60</v>
      </c>
      <c r="AD39" s="317">
        <v>4.1609999999999996</v>
      </c>
      <c r="AE39" s="286">
        <v>26</v>
      </c>
      <c r="AF39" s="317">
        <v>6.1710000000000003</v>
      </c>
      <c r="AG39" s="286">
        <v>26</v>
      </c>
      <c r="AH39" s="317">
        <v>12.571</v>
      </c>
      <c r="AI39" s="286">
        <v>26</v>
      </c>
      <c r="AP39" s="272">
        <v>27</v>
      </c>
      <c r="AQ39" s="269">
        <v>8.3000000000000007</v>
      </c>
      <c r="AR39" s="269">
        <v>10.3</v>
      </c>
      <c r="AS39" s="269">
        <v>17.149999999999999</v>
      </c>
      <c r="AT39" s="269"/>
      <c r="AU39" s="269"/>
      <c r="AV39" s="303"/>
      <c r="AW39" s="303">
        <v>4.16</v>
      </c>
      <c r="AX39" s="303">
        <v>6.17</v>
      </c>
      <c r="AY39" s="303">
        <v>12.57</v>
      </c>
      <c r="AZ39" s="303">
        <v>29</v>
      </c>
      <c r="BA39" s="269">
        <v>28.5</v>
      </c>
      <c r="BB39" s="269">
        <v>42.5</v>
      </c>
      <c r="BC39" s="269">
        <v>27</v>
      </c>
      <c r="BD39" s="269">
        <v>27</v>
      </c>
      <c r="BE39" s="269">
        <v>194</v>
      </c>
      <c r="BF39" s="269">
        <v>204</v>
      </c>
      <c r="BG39" s="269">
        <v>224</v>
      </c>
      <c r="BH39" s="269"/>
      <c r="BI39" s="269"/>
      <c r="BJ39" s="269"/>
    </row>
    <row r="40" spans="1:62" ht="16.5" thickBot="1" x14ac:dyDescent="0.3">
      <c r="A40" s="190">
        <v>24</v>
      </c>
      <c r="B40" s="321">
        <v>36</v>
      </c>
      <c r="C40" s="292">
        <v>36</v>
      </c>
      <c r="D40" s="321">
        <v>36</v>
      </c>
      <c r="E40" s="292">
        <v>36</v>
      </c>
      <c r="F40" s="278" t="s">
        <v>151</v>
      </c>
      <c r="G40" s="292">
        <v>25</v>
      </c>
      <c r="H40" s="278" t="s">
        <v>49</v>
      </c>
      <c r="I40" s="292">
        <v>25</v>
      </c>
      <c r="J40" s="278" t="s">
        <v>59</v>
      </c>
      <c r="K40" s="292">
        <v>25</v>
      </c>
      <c r="R40" s="312">
        <v>212</v>
      </c>
      <c r="S40" s="292">
        <v>36</v>
      </c>
      <c r="T40" s="312">
        <v>222</v>
      </c>
      <c r="U40" s="292">
        <v>36</v>
      </c>
      <c r="V40" s="312">
        <v>242</v>
      </c>
      <c r="W40" s="292">
        <v>36</v>
      </c>
      <c r="X40"/>
      <c r="AB40" s="322">
        <v>100</v>
      </c>
      <c r="AC40" s="302">
        <v>60</v>
      </c>
      <c r="AD40" s="317">
        <v>4.181</v>
      </c>
      <c r="AE40" s="286">
        <v>25</v>
      </c>
      <c r="AF40" s="317">
        <v>6.2009999999999996</v>
      </c>
      <c r="AG40" s="286">
        <v>25</v>
      </c>
      <c r="AH40" s="317">
        <v>13.021000000000001</v>
      </c>
      <c r="AI40" s="286">
        <v>25</v>
      </c>
      <c r="AP40" s="272">
        <v>26</v>
      </c>
      <c r="AQ40" s="269">
        <v>8.4</v>
      </c>
      <c r="AR40" s="269">
        <v>10.4</v>
      </c>
      <c r="AS40" s="269">
        <v>17.3</v>
      </c>
      <c r="AT40" s="269"/>
      <c r="AU40" s="269"/>
      <c r="AV40" s="303"/>
      <c r="AW40" s="303">
        <v>4.18</v>
      </c>
      <c r="AX40" s="303">
        <v>6.2</v>
      </c>
      <c r="AY40" s="303">
        <v>13.02</v>
      </c>
      <c r="AZ40" s="303">
        <v>29.5</v>
      </c>
      <c r="BA40" s="269">
        <v>29</v>
      </c>
      <c r="BB40" s="269">
        <v>43</v>
      </c>
      <c r="BC40" s="269">
        <v>26</v>
      </c>
      <c r="BD40" s="269">
        <v>26</v>
      </c>
      <c r="BE40" s="269">
        <v>192</v>
      </c>
      <c r="BF40" s="269">
        <v>202</v>
      </c>
      <c r="BG40" s="269">
        <v>222</v>
      </c>
      <c r="BH40" s="269"/>
      <c r="BI40" s="269">
        <v>18</v>
      </c>
      <c r="BJ40" s="269">
        <v>18</v>
      </c>
    </row>
    <row r="41" spans="1:62" ht="16.5" thickBot="1" x14ac:dyDescent="0.3">
      <c r="A41" s="190">
        <v>23</v>
      </c>
      <c r="B41" s="321">
        <v>37</v>
      </c>
      <c r="C41" s="292">
        <v>37</v>
      </c>
      <c r="D41" s="321">
        <v>37</v>
      </c>
      <c r="E41" s="292">
        <v>37</v>
      </c>
      <c r="F41" s="278" t="s">
        <v>152</v>
      </c>
      <c r="G41" s="292">
        <v>24</v>
      </c>
      <c r="H41" s="278" t="s">
        <v>151</v>
      </c>
      <c r="I41" s="292">
        <v>24</v>
      </c>
      <c r="J41" s="278" t="s">
        <v>164</v>
      </c>
      <c r="K41" s="292">
        <v>24</v>
      </c>
      <c r="R41" s="312">
        <v>214</v>
      </c>
      <c r="S41" s="292">
        <v>37</v>
      </c>
      <c r="T41" s="312">
        <v>224</v>
      </c>
      <c r="U41" s="292">
        <v>37</v>
      </c>
      <c r="V41" s="312">
        <v>244</v>
      </c>
      <c r="W41" s="292">
        <v>37</v>
      </c>
      <c r="X41"/>
      <c r="AD41" s="317">
        <v>4.2009999999999996</v>
      </c>
      <c r="AE41" s="286">
        <v>24</v>
      </c>
      <c r="AF41" s="317">
        <v>6.2309999999999999</v>
      </c>
      <c r="AG41" s="286">
        <v>24</v>
      </c>
      <c r="AH41" s="317">
        <v>13.071</v>
      </c>
      <c r="AI41" s="286">
        <v>24</v>
      </c>
      <c r="AP41" s="272">
        <v>25</v>
      </c>
      <c r="AQ41" s="269">
        <v>8.5</v>
      </c>
      <c r="AR41" s="269">
        <v>10.5</v>
      </c>
      <c r="AS41" s="269">
        <v>17.45</v>
      </c>
      <c r="AT41" s="269">
        <v>5.2</v>
      </c>
      <c r="AU41" s="269"/>
      <c r="AV41" s="303">
        <v>5.0999999999999996</v>
      </c>
      <c r="AW41" s="303">
        <v>4.2</v>
      </c>
      <c r="AX41" s="303">
        <v>6.23</v>
      </c>
      <c r="AY41" s="303">
        <v>13.07</v>
      </c>
      <c r="AZ41" s="303">
        <v>30</v>
      </c>
      <c r="BA41" s="269">
        <v>29.5</v>
      </c>
      <c r="BB41" s="269">
        <v>43.5</v>
      </c>
      <c r="BC41" s="269">
        <v>25</v>
      </c>
      <c r="BD41" s="269">
        <v>25</v>
      </c>
      <c r="BE41" s="269">
        <v>190</v>
      </c>
      <c r="BF41" s="269">
        <v>200</v>
      </c>
      <c r="BG41" s="269">
        <v>220</v>
      </c>
      <c r="BH41" s="269">
        <v>15</v>
      </c>
      <c r="BI41" s="269"/>
      <c r="BJ41" s="269"/>
    </row>
    <row r="42" spans="1:62" ht="16.5" thickBot="1" x14ac:dyDescent="0.3">
      <c r="A42" s="190">
        <v>22</v>
      </c>
      <c r="B42" s="321">
        <v>38</v>
      </c>
      <c r="C42" s="292">
        <v>38</v>
      </c>
      <c r="D42" s="321">
        <v>38</v>
      </c>
      <c r="E42" s="292">
        <v>38</v>
      </c>
      <c r="F42" s="278" t="s">
        <v>153</v>
      </c>
      <c r="G42" s="292">
        <v>23</v>
      </c>
      <c r="H42" s="278" t="s">
        <v>152</v>
      </c>
      <c r="I42" s="292">
        <v>23</v>
      </c>
      <c r="J42" s="278" t="s">
        <v>60</v>
      </c>
      <c r="K42" s="292">
        <v>23</v>
      </c>
      <c r="R42" s="312">
        <v>216</v>
      </c>
      <c r="S42" s="292">
        <v>38</v>
      </c>
      <c r="T42" s="312">
        <v>226</v>
      </c>
      <c r="U42" s="292">
        <v>38</v>
      </c>
      <c r="V42" s="312">
        <v>246</v>
      </c>
      <c r="W42" s="292">
        <v>38</v>
      </c>
      <c r="X42"/>
      <c r="AD42" s="317">
        <v>4.2210000000000001</v>
      </c>
      <c r="AE42" s="286">
        <v>23</v>
      </c>
      <c r="AF42" s="317">
        <v>6.2610000000000001</v>
      </c>
      <c r="AG42" s="286">
        <v>23</v>
      </c>
      <c r="AH42" s="317">
        <v>13.121</v>
      </c>
      <c r="AI42" s="286">
        <v>23</v>
      </c>
      <c r="AP42" s="272">
        <v>24</v>
      </c>
      <c r="AQ42" s="269">
        <v>9</v>
      </c>
      <c r="AR42" s="269">
        <v>11</v>
      </c>
      <c r="AS42" s="269">
        <v>18</v>
      </c>
      <c r="AT42" s="269"/>
      <c r="AU42" s="269">
        <v>5.2</v>
      </c>
      <c r="AV42" s="303"/>
      <c r="AW42" s="303">
        <v>4.22</v>
      </c>
      <c r="AX42" s="303">
        <v>6.26</v>
      </c>
      <c r="AY42" s="303">
        <v>13.12</v>
      </c>
      <c r="AZ42" s="303">
        <v>30.5</v>
      </c>
      <c r="BA42" s="269">
        <v>30</v>
      </c>
      <c r="BB42" s="269">
        <v>44</v>
      </c>
      <c r="BC42" s="269">
        <v>24</v>
      </c>
      <c r="BD42" s="269">
        <v>24</v>
      </c>
      <c r="BE42" s="269">
        <v>188</v>
      </c>
      <c r="BF42" s="269">
        <v>198</v>
      </c>
      <c r="BG42" s="269">
        <v>218</v>
      </c>
      <c r="BH42" s="269"/>
      <c r="BI42" s="269">
        <v>17</v>
      </c>
      <c r="BJ42" s="269">
        <v>17</v>
      </c>
    </row>
    <row r="43" spans="1:62" ht="16.5" thickBot="1" x14ac:dyDescent="0.3">
      <c r="A43" s="190">
        <v>21</v>
      </c>
      <c r="B43" s="321">
        <v>39</v>
      </c>
      <c r="C43" s="292">
        <v>39</v>
      </c>
      <c r="D43" s="321">
        <v>39</v>
      </c>
      <c r="E43" s="292">
        <v>39</v>
      </c>
      <c r="F43" s="278" t="s">
        <v>154</v>
      </c>
      <c r="G43" s="292">
        <v>22</v>
      </c>
      <c r="H43" s="278" t="s">
        <v>153</v>
      </c>
      <c r="I43" s="292">
        <v>22</v>
      </c>
      <c r="J43" s="278" t="s">
        <v>165</v>
      </c>
      <c r="K43" s="292">
        <v>22</v>
      </c>
      <c r="R43" s="312">
        <v>218</v>
      </c>
      <c r="S43" s="292">
        <v>39</v>
      </c>
      <c r="T43" s="312">
        <v>228</v>
      </c>
      <c r="U43" s="292">
        <v>39</v>
      </c>
      <c r="V43" s="312">
        <v>248</v>
      </c>
      <c r="W43" s="292">
        <v>39</v>
      </c>
      <c r="X43"/>
      <c r="AD43" s="317">
        <v>4.2409999999999997</v>
      </c>
      <c r="AE43" s="286">
        <v>22</v>
      </c>
      <c r="AF43" s="317">
        <v>6.2910000000000004</v>
      </c>
      <c r="AG43" s="286">
        <v>22</v>
      </c>
      <c r="AH43" s="317">
        <v>13.170999999999999</v>
      </c>
      <c r="AI43" s="286">
        <v>22</v>
      </c>
      <c r="AP43" s="272">
        <v>23</v>
      </c>
      <c r="AQ43" s="269">
        <v>9.1</v>
      </c>
      <c r="AR43" s="269">
        <v>11.1</v>
      </c>
      <c r="AS43" s="269">
        <v>18.149999999999999</v>
      </c>
      <c r="AT43" s="269"/>
      <c r="AU43" s="269"/>
      <c r="AV43" s="303"/>
      <c r="AW43" s="303">
        <v>4.24</v>
      </c>
      <c r="AX43" s="303">
        <v>6.29</v>
      </c>
      <c r="AY43" s="303">
        <v>13.17</v>
      </c>
      <c r="AZ43" s="303">
        <v>31</v>
      </c>
      <c r="BA43" s="269">
        <v>30.5</v>
      </c>
      <c r="BB43" s="269">
        <v>44.5</v>
      </c>
      <c r="BC43" s="269">
        <v>23</v>
      </c>
      <c r="BD43" s="269">
        <v>23</v>
      </c>
      <c r="BE43" s="269">
        <v>186</v>
      </c>
      <c r="BF43" s="269">
        <v>196</v>
      </c>
      <c r="BG43" s="269">
        <v>216</v>
      </c>
      <c r="BH43" s="269">
        <v>14</v>
      </c>
      <c r="BI43" s="269"/>
      <c r="BJ43" s="269"/>
    </row>
    <row r="44" spans="1:62" ht="16.5" thickBot="1" x14ac:dyDescent="0.3">
      <c r="A44" s="190">
        <v>20</v>
      </c>
      <c r="B44" s="321">
        <v>40</v>
      </c>
      <c r="C44" s="292">
        <v>40</v>
      </c>
      <c r="D44" s="321">
        <v>40</v>
      </c>
      <c r="E44" s="292">
        <v>40</v>
      </c>
      <c r="F44" s="278" t="s">
        <v>87</v>
      </c>
      <c r="G44" s="292">
        <v>21</v>
      </c>
      <c r="H44" s="278" t="s">
        <v>154</v>
      </c>
      <c r="I44" s="292">
        <v>21</v>
      </c>
      <c r="J44" s="278" t="s">
        <v>61</v>
      </c>
      <c r="K44" s="292">
        <v>21</v>
      </c>
      <c r="R44" s="312">
        <v>220</v>
      </c>
      <c r="S44" s="292">
        <v>40</v>
      </c>
      <c r="T44" s="312">
        <v>230</v>
      </c>
      <c r="U44" s="292">
        <v>40</v>
      </c>
      <c r="V44" s="312">
        <v>250</v>
      </c>
      <c r="W44" s="292">
        <v>40</v>
      </c>
      <c r="X44"/>
      <c r="AD44" s="317">
        <v>4.2610000000000001</v>
      </c>
      <c r="AE44" s="286">
        <v>21</v>
      </c>
      <c r="AF44" s="317">
        <v>6.3209999999999997</v>
      </c>
      <c r="AG44" s="286">
        <v>21</v>
      </c>
      <c r="AH44" s="317">
        <v>13.221</v>
      </c>
      <c r="AI44" s="286">
        <v>21</v>
      </c>
      <c r="AP44" s="272">
        <v>22</v>
      </c>
      <c r="AQ44" s="269">
        <v>9.1999999999999993</v>
      </c>
      <c r="AR44" s="269">
        <v>11.2</v>
      </c>
      <c r="AS44" s="269">
        <v>18.3</v>
      </c>
      <c r="AT44" s="269"/>
      <c r="AU44" s="269"/>
      <c r="AV44" s="303"/>
      <c r="AW44" s="303">
        <v>4.26</v>
      </c>
      <c r="AX44" s="303">
        <v>6.32</v>
      </c>
      <c r="AY44" s="303">
        <v>13.22</v>
      </c>
      <c r="AZ44" s="303">
        <v>31.5</v>
      </c>
      <c r="BA44" s="269">
        <v>31</v>
      </c>
      <c r="BB44" s="269">
        <v>45</v>
      </c>
      <c r="BC44" s="269">
        <v>22</v>
      </c>
      <c r="BD44" s="269">
        <v>22</v>
      </c>
      <c r="BE44" s="269">
        <v>184</v>
      </c>
      <c r="BF44" s="269">
        <v>194</v>
      </c>
      <c r="BG44" s="269">
        <v>213</v>
      </c>
      <c r="BH44" s="269"/>
      <c r="BI44" s="269">
        <v>16</v>
      </c>
      <c r="BJ44" s="269">
        <v>16</v>
      </c>
    </row>
    <row r="45" spans="1:62" ht="16.5" thickBot="1" x14ac:dyDescent="0.3">
      <c r="A45" s="190">
        <v>19</v>
      </c>
      <c r="B45" s="321">
        <v>41</v>
      </c>
      <c r="C45" s="292">
        <v>42</v>
      </c>
      <c r="D45" s="321">
        <v>41</v>
      </c>
      <c r="E45" s="292">
        <v>42</v>
      </c>
      <c r="F45" s="278" t="s">
        <v>155</v>
      </c>
      <c r="G45" s="292">
        <v>20</v>
      </c>
      <c r="H45" s="278" t="s">
        <v>87</v>
      </c>
      <c r="I45" s="292">
        <v>20</v>
      </c>
      <c r="J45" s="278" t="s">
        <v>62</v>
      </c>
      <c r="K45" s="292">
        <v>20</v>
      </c>
      <c r="R45" s="312">
        <v>222</v>
      </c>
      <c r="S45" s="292">
        <v>41</v>
      </c>
      <c r="T45" s="312">
        <v>232</v>
      </c>
      <c r="U45" s="292">
        <v>41</v>
      </c>
      <c r="V45" s="312">
        <v>252</v>
      </c>
      <c r="W45" s="292">
        <v>41</v>
      </c>
      <c r="X45"/>
      <c r="AD45" s="317">
        <v>4.2809999999999997</v>
      </c>
      <c r="AE45" s="286">
        <v>20</v>
      </c>
      <c r="AF45" s="317">
        <v>6.351</v>
      </c>
      <c r="AG45" s="286">
        <v>20</v>
      </c>
      <c r="AH45" s="317">
        <v>13.271000000000001</v>
      </c>
      <c r="AI45" s="286">
        <v>20</v>
      </c>
      <c r="AP45" s="272">
        <v>21</v>
      </c>
      <c r="AQ45" s="269">
        <v>9.3000000000000007</v>
      </c>
      <c r="AR45" s="269">
        <v>11.3</v>
      </c>
      <c r="AS45" s="269">
        <v>18.45</v>
      </c>
      <c r="AT45" s="269">
        <v>5.3</v>
      </c>
      <c r="AU45" s="269"/>
      <c r="AV45" s="303">
        <v>5.2</v>
      </c>
      <c r="AW45" s="303">
        <v>4.28</v>
      </c>
      <c r="AX45" s="303">
        <v>6.35</v>
      </c>
      <c r="AY45" s="303">
        <v>13.27</v>
      </c>
      <c r="AZ45" s="303">
        <v>32</v>
      </c>
      <c r="BA45" s="269">
        <v>31.5</v>
      </c>
      <c r="BB45" s="269">
        <v>46</v>
      </c>
      <c r="BC45" s="269">
        <v>21</v>
      </c>
      <c r="BD45" s="269">
        <v>21</v>
      </c>
      <c r="BE45" s="269">
        <v>182</v>
      </c>
      <c r="BF45" s="269">
        <v>192</v>
      </c>
      <c r="BG45" s="269">
        <v>210</v>
      </c>
      <c r="BH45" s="269">
        <v>13</v>
      </c>
      <c r="BI45" s="269"/>
      <c r="BJ45" s="269"/>
    </row>
    <row r="46" spans="1:62" ht="16.5" thickBot="1" x14ac:dyDescent="0.3">
      <c r="A46" s="190">
        <v>18</v>
      </c>
      <c r="B46" s="321">
        <v>42</v>
      </c>
      <c r="C46" s="292">
        <v>44</v>
      </c>
      <c r="D46" s="321">
        <v>42</v>
      </c>
      <c r="E46" s="292">
        <v>44</v>
      </c>
      <c r="F46" s="278" t="s">
        <v>52</v>
      </c>
      <c r="G46" s="292">
        <v>19</v>
      </c>
      <c r="H46" s="278" t="s">
        <v>155</v>
      </c>
      <c r="I46" s="292">
        <v>19</v>
      </c>
      <c r="J46" s="278" t="s">
        <v>63</v>
      </c>
      <c r="K46" s="292">
        <v>19</v>
      </c>
      <c r="R46" s="312">
        <v>224</v>
      </c>
      <c r="S46" s="292">
        <v>42</v>
      </c>
      <c r="T46" s="312">
        <v>234</v>
      </c>
      <c r="U46" s="292">
        <v>42</v>
      </c>
      <c r="V46" s="312">
        <v>254</v>
      </c>
      <c r="W46" s="292">
        <v>42</v>
      </c>
      <c r="X46"/>
      <c r="AD46" s="317">
        <v>4.3010000000000002</v>
      </c>
      <c r="AE46" s="286">
        <v>19</v>
      </c>
      <c r="AF46" s="317">
        <v>6.3810000000000002</v>
      </c>
      <c r="AG46" s="286">
        <v>19</v>
      </c>
      <c r="AH46" s="317">
        <v>13.321</v>
      </c>
      <c r="AI46" s="286">
        <v>19</v>
      </c>
      <c r="AP46" s="272">
        <v>20</v>
      </c>
      <c r="AQ46" s="269">
        <v>9.4</v>
      </c>
      <c r="AR46" s="269">
        <v>11.4</v>
      </c>
      <c r="AS46" s="269">
        <v>19</v>
      </c>
      <c r="AT46" s="269"/>
      <c r="AU46" s="269">
        <v>5.3</v>
      </c>
      <c r="AV46" s="303"/>
      <c r="AW46" s="303">
        <v>4.3</v>
      </c>
      <c r="AX46" s="303">
        <v>6.38</v>
      </c>
      <c r="AY46" s="303">
        <v>13.32</v>
      </c>
      <c r="AZ46" s="303">
        <v>32.5</v>
      </c>
      <c r="BA46" s="269">
        <v>32</v>
      </c>
      <c r="BB46" s="269">
        <v>47</v>
      </c>
      <c r="BC46" s="269">
        <v>20</v>
      </c>
      <c r="BD46" s="269">
        <v>20</v>
      </c>
      <c r="BE46" s="269">
        <v>180</v>
      </c>
      <c r="BF46" s="269">
        <v>190</v>
      </c>
      <c r="BG46" s="269">
        <v>207</v>
      </c>
      <c r="BH46" s="269"/>
      <c r="BI46" s="269">
        <v>15</v>
      </c>
      <c r="BJ46" s="269">
        <v>15</v>
      </c>
    </row>
    <row r="47" spans="1:62" ht="16.5" thickBot="1" x14ac:dyDescent="0.3">
      <c r="A47" s="190">
        <v>17</v>
      </c>
      <c r="B47" s="321">
        <v>43</v>
      </c>
      <c r="C47" s="292">
        <v>46</v>
      </c>
      <c r="D47" s="321">
        <v>43</v>
      </c>
      <c r="E47" s="292">
        <v>46</v>
      </c>
      <c r="F47" s="278" t="s">
        <v>156</v>
      </c>
      <c r="G47" s="292">
        <v>18</v>
      </c>
      <c r="H47" s="278" t="s">
        <v>52</v>
      </c>
      <c r="I47" s="292">
        <v>18</v>
      </c>
      <c r="J47" s="278" t="s">
        <v>64</v>
      </c>
      <c r="K47" s="292">
        <v>18</v>
      </c>
      <c r="R47" s="312">
        <v>226</v>
      </c>
      <c r="S47" s="292">
        <v>43</v>
      </c>
      <c r="T47" s="312">
        <v>236</v>
      </c>
      <c r="U47" s="292">
        <v>43</v>
      </c>
      <c r="V47" s="312">
        <v>256</v>
      </c>
      <c r="W47" s="292">
        <v>43</v>
      </c>
      <c r="X47"/>
      <c r="AD47" s="317">
        <v>4.3209999999999997</v>
      </c>
      <c r="AE47" s="286">
        <v>18</v>
      </c>
      <c r="AF47" s="317">
        <v>6.4109999999999996</v>
      </c>
      <c r="AG47" s="286">
        <v>18</v>
      </c>
      <c r="AH47" s="317">
        <v>13.371</v>
      </c>
      <c r="AI47" s="286">
        <v>18</v>
      </c>
      <c r="AP47" s="272">
        <v>19</v>
      </c>
      <c r="AQ47" s="269">
        <v>9.5</v>
      </c>
      <c r="AR47" s="269">
        <v>11.5</v>
      </c>
      <c r="AS47" s="269">
        <v>19.149999999999999</v>
      </c>
      <c r="AT47" s="269"/>
      <c r="AU47" s="269"/>
      <c r="AV47" s="303"/>
      <c r="AW47" s="303">
        <v>4.32</v>
      </c>
      <c r="AX47" s="303">
        <v>6.41</v>
      </c>
      <c r="AY47" s="303">
        <v>13.37</v>
      </c>
      <c r="AZ47" s="303">
        <v>33</v>
      </c>
      <c r="BA47" s="269">
        <v>32.5</v>
      </c>
      <c r="BB47" s="269">
        <v>48</v>
      </c>
      <c r="BC47" s="269">
        <v>19</v>
      </c>
      <c r="BD47" s="269">
        <v>19</v>
      </c>
      <c r="BE47" s="269">
        <v>178</v>
      </c>
      <c r="BF47" s="269">
        <v>188</v>
      </c>
      <c r="BG47" s="269">
        <v>204</v>
      </c>
      <c r="BH47" s="269">
        <v>12</v>
      </c>
      <c r="BI47" s="269"/>
      <c r="BJ47" s="269"/>
    </row>
    <row r="48" spans="1:62" ht="16.5" thickBot="1" x14ac:dyDescent="0.3">
      <c r="A48" s="190">
        <v>16</v>
      </c>
      <c r="B48" s="321">
        <v>44</v>
      </c>
      <c r="C48" s="292">
        <v>48</v>
      </c>
      <c r="D48" s="321">
        <v>44</v>
      </c>
      <c r="E48" s="292">
        <v>48</v>
      </c>
      <c r="F48" s="278" t="s">
        <v>80</v>
      </c>
      <c r="G48" s="292">
        <v>17</v>
      </c>
      <c r="H48" s="278" t="s">
        <v>156</v>
      </c>
      <c r="I48" s="292">
        <v>17</v>
      </c>
      <c r="J48" s="278" t="s">
        <v>65</v>
      </c>
      <c r="K48" s="292">
        <v>17</v>
      </c>
      <c r="R48" s="312">
        <v>228</v>
      </c>
      <c r="S48" s="292">
        <v>44</v>
      </c>
      <c r="T48" s="312">
        <v>238</v>
      </c>
      <c r="U48" s="292">
        <v>44</v>
      </c>
      <c r="V48" s="312">
        <v>258</v>
      </c>
      <c r="W48" s="292">
        <v>44</v>
      </c>
      <c r="X48"/>
      <c r="AD48" s="317">
        <v>4.3410000000000002</v>
      </c>
      <c r="AE48" s="286">
        <v>17</v>
      </c>
      <c r="AF48" s="317">
        <v>6.4409999999999998</v>
      </c>
      <c r="AG48" s="286">
        <v>17</v>
      </c>
      <c r="AH48" s="317">
        <v>13.420999999999999</v>
      </c>
      <c r="AI48" s="286">
        <v>17</v>
      </c>
      <c r="AP48" s="272">
        <v>18</v>
      </c>
      <c r="AQ48" s="269">
        <v>10</v>
      </c>
      <c r="AR48" s="269">
        <v>12</v>
      </c>
      <c r="AS48" s="269">
        <v>19.3</v>
      </c>
      <c r="AT48" s="269"/>
      <c r="AU48" s="269"/>
      <c r="AV48" s="303"/>
      <c r="AW48" s="303">
        <v>4.34</v>
      </c>
      <c r="AX48" s="303">
        <v>6.44</v>
      </c>
      <c r="AY48" s="303">
        <v>13.42</v>
      </c>
      <c r="AZ48" s="303">
        <v>33.5</v>
      </c>
      <c r="BA48" s="269">
        <v>33</v>
      </c>
      <c r="BB48" s="269">
        <v>49</v>
      </c>
      <c r="BC48" s="269">
        <v>18</v>
      </c>
      <c r="BD48" s="269">
        <v>18</v>
      </c>
      <c r="BE48" s="269">
        <v>176</v>
      </c>
      <c r="BF48" s="269">
        <v>186</v>
      </c>
      <c r="BG48" s="269">
        <v>201</v>
      </c>
      <c r="BH48" s="269"/>
      <c r="BI48" s="269">
        <v>14</v>
      </c>
      <c r="BJ48" s="269">
        <v>14</v>
      </c>
    </row>
    <row r="49" spans="1:62" ht="16.5" thickBot="1" x14ac:dyDescent="0.3">
      <c r="A49" s="190">
        <v>15</v>
      </c>
      <c r="B49" s="321">
        <v>45</v>
      </c>
      <c r="C49" s="292">
        <v>50</v>
      </c>
      <c r="D49" s="321">
        <v>45</v>
      </c>
      <c r="E49" s="292">
        <v>50</v>
      </c>
      <c r="F49" s="278" t="s">
        <v>119</v>
      </c>
      <c r="G49" s="292">
        <v>16</v>
      </c>
      <c r="H49" s="278" t="s">
        <v>80</v>
      </c>
      <c r="I49" s="292">
        <v>16</v>
      </c>
      <c r="J49" s="278" t="s">
        <v>66</v>
      </c>
      <c r="K49" s="292">
        <v>16</v>
      </c>
      <c r="R49" s="312">
        <v>230</v>
      </c>
      <c r="S49" s="292">
        <v>45</v>
      </c>
      <c r="T49" s="312">
        <v>240</v>
      </c>
      <c r="U49" s="292">
        <v>45</v>
      </c>
      <c r="V49" s="312">
        <v>260</v>
      </c>
      <c r="W49" s="292">
        <v>45</v>
      </c>
      <c r="X49"/>
      <c r="AD49" s="317">
        <v>4.3609999999999998</v>
      </c>
      <c r="AE49" s="286">
        <v>16</v>
      </c>
      <c r="AF49" s="317">
        <v>6.4710000000000001</v>
      </c>
      <c r="AG49" s="286">
        <v>16</v>
      </c>
      <c r="AH49" s="317">
        <v>13.471</v>
      </c>
      <c r="AI49" s="286">
        <v>16</v>
      </c>
      <c r="AP49" s="272">
        <v>17</v>
      </c>
      <c r="AQ49" s="269">
        <v>10.1</v>
      </c>
      <c r="AR49" s="269">
        <v>12.1</v>
      </c>
      <c r="AS49" s="269">
        <v>19.45</v>
      </c>
      <c r="AT49" s="269">
        <v>5.4</v>
      </c>
      <c r="AU49" s="269"/>
      <c r="AV49" s="303">
        <v>5.3</v>
      </c>
      <c r="AW49" s="303">
        <v>4.3600000000000003</v>
      </c>
      <c r="AX49" s="303">
        <v>6.47</v>
      </c>
      <c r="AY49" s="303">
        <v>13.47</v>
      </c>
      <c r="AZ49" s="303">
        <v>34</v>
      </c>
      <c r="BA49" s="269">
        <v>33.5</v>
      </c>
      <c r="BB49" s="269">
        <v>50</v>
      </c>
      <c r="BC49" s="269">
        <v>17</v>
      </c>
      <c r="BD49" s="269">
        <v>17</v>
      </c>
      <c r="BE49" s="269">
        <v>173</v>
      </c>
      <c r="BF49" s="269">
        <v>183</v>
      </c>
      <c r="BG49" s="269">
        <v>198</v>
      </c>
      <c r="BH49" s="269">
        <v>11</v>
      </c>
      <c r="BI49" s="269"/>
      <c r="BJ49" s="269"/>
    </row>
    <row r="50" spans="1:62" ht="16.5" thickBot="1" x14ac:dyDescent="0.3">
      <c r="A50" s="190">
        <v>14</v>
      </c>
      <c r="B50" s="321">
        <v>46</v>
      </c>
      <c r="C50" s="292">
        <v>52</v>
      </c>
      <c r="D50" s="321">
        <v>46</v>
      </c>
      <c r="E50" s="292">
        <v>52</v>
      </c>
      <c r="F50" s="278" t="s">
        <v>82</v>
      </c>
      <c r="G50" s="292">
        <v>15</v>
      </c>
      <c r="H50" s="278" t="s">
        <v>84</v>
      </c>
      <c r="I50" s="292">
        <v>15</v>
      </c>
      <c r="J50" s="278" t="s">
        <v>67</v>
      </c>
      <c r="K50" s="292">
        <v>15</v>
      </c>
      <c r="R50" s="312">
        <v>232</v>
      </c>
      <c r="S50" s="292">
        <v>46</v>
      </c>
      <c r="T50" s="312">
        <v>242</v>
      </c>
      <c r="U50" s="292">
        <v>46</v>
      </c>
      <c r="V50" s="312">
        <v>262</v>
      </c>
      <c r="W50" s="292">
        <v>46</v>
      </c>
      <c r="X50"/>
      <c r="AD50" s="317">
        <v>4.3810000000000002</v>
      </c>
      <c r="AE50" s="286">
        <v>15</v>
      </c>
      <c r="AF50" s="317">
        <v>6.5010000000000003</v>
      </c>
      <c r="AG50" s="286">
        <v>15</v>
      </c>
      <c r="AH50" s="317">
        <v>13.521000000000001</v>
      </c>
      <c r="AI50" s="286">
        <v>15</v>
      </c>
      <c r="AP50" s="272">
        <v>16</v>
      </c>
      <c r="AQ50" s="269">
        <v>10.199999999999999</v>
      </c>
      <c r="AR50" s="269">
        <v>12.2</v>
      </c>
      <c r="AS50" s="269">
        <v>20</v>
      </c>
      <c r="AT50" s="269"/>
      <c r="AU50" s="269">
        <v>5.4</v>
      </c>
      <c r="AV50" s="303"/>
      <c r="AW50" s="303">
        <v>4.38</v>
      </c>
      <c r="AX50" s="303">
        <v>6.5</v>
      </c>
      <c r="AY50" s="303">
        <v>13.52</v>
      </c>
      <c r="AZ50" s="303">
        <v>34.5</v>
      </c>
      <c r="BA50" s="269">
        <v>34</v>
      </c>
      <c r="BB50" s="269">
        <v>51</v>
      </c>
      <c r="BC50" s="269">
        <v>16</v>
      </c>
      <c r="BD50" s="269">
        <v>16</v>
      </c>
      <c r="BE50" s="269">
        <v>170</v>
      </c>
      <c r="BF50" s="269">
        <v>180</v>
      </c>
      <c r="BG50" s="269">
        <v>195</v>
      </c>
      <c r="BH50" s="269"/>
      <c r="BI50" s="269">
        <v>13</v>
      </c>
      <c r="BJ50" s="269">
        <v>13</v>
      </c>
    </row>
    <row r="51" spans="1:62" ht="16.5" thickBot="1" x14ac:dyDescent="0.3">
      <c r="A51" s="190">
        <v>13</v>
      </c>
      <c r="B51" s="321">
        <v>47</v>
      </c>
      <c r="C51" s="292">
        <v>54</v>
      </c>
      <c r="D51" s="321">
        <v>47</v>
      </c>
      <c r="E51" s="292">
        <v>54</v>
      </c>
      <c r="F51" s="278" t="s">
        <v>85</v>
      </c>
      <c r="G51" s="292">
        <v>14</v>
      </c>
      <c r="H51" s="278" t="s">
        <v>82</v>
      </c>
      <c r="I51" s="292">
        <v>14</v>
      </c>
      <c r="J51" s="278" t="s">
        <v>68</v>
      </c>
      <c r="K51" s="292">
        <v>14</v>
      </c>
      <c r="R51" s="312">
        <v>234</v>
      </c>
      <c r="S51" s="292">
        <v>47</v>
      </c>
      <c r="T51" s="312">
        <v>244</v>
      </c>
      <c r="U51" s="292">
        <v>47</v>
      </c>
      <c r="V51" s="312">
        <v>264</v>
      </c>
      <c r="W51" s="292">
        <v>47</v>
      </c>
      <c r="X51"/>
      <c r="AD51" s="317">
        <v>4.4009999999999998</v>
      </c>
      <c r="AE51" s="286">
        <v>14</v>
      </c>
      <c r="AF51" s="317">
        <v>6.5309999999999997</v>
      </c>
      <c r="AG51" s="286">
        <v>14</v>
      </c>
      <c r="AH51" s="317">
        <v>13.571</v>
      </c>
      <c r="AI51" s="286">
        <v>14</v>
      </c>
      <c r="AP51" s="272">
        <v>15</v>
      </c>
      <c r="AQ51" s="269">
        <v>10.3</v>
      </c>
      <c r="AR51" s="269">
        <v>12.3</v>
      </c>
      <c r="AS51" s="269">
        <v>20.2</v>
      </c>
      <c r="AT51" s="269"/>
      <c r="AU51" s="269"/>
      <c r="AV51" s="303"/>
      <c r="AW51" s="303">
        <v>4.4000000000000004</v>
      </c>
      <c r="AX51" s="303">
        <v>6.53</v>
      </c>
      <c r="AY51" s="303">
        <v>13.57</v>
      </c>
      <c r="AZ51" s="303">
        <v>35</v>
      </c>
      <c r="BA51" s="269">
        <v>34.5</v>
      </c>
      <c r="BB51" s="269">
        <v>52</v>
      </c>
      <c r="BC51" s="269">
        <v>15</v>
      </c>
      <c r="BD51" s="269">
        <v>15</v>
      </c>
      <c r="BE51" s="269">
        <v>167</v>
      </c>
      <c r="BF51" s="269">
        <v>177</v>
      </c>
      <c r="BG51" s="269">
        <v>192</v>
      </c>
      <c r="BH51" s="269">
        <v>10</v>
      </c>
      <c r="BI51" s="269"/>
      <c r="BJ51" s="269"/>
    </row>
    <row r="52" spans="1:62" ht="16.5" thickBot="1" x14ac:dyDescent="0.3">
      <c r="A52" s="190">
        <v>12</v>
      </c>
      <c r="B52" s="321">
        <v>48</v>
      </c>
      <c r="C52" s="292">
        <v>56</v>
      </c>
      <c r="D52" s="321">
        <v>48</v>
      </c>
      <c r="E52" s="292">
        <v>56</v>
      </c>
      <c r="F52" s="278" t="s">
        <v>53</v>
      </c>
      <c r="G52" s="292">
        <v>13</v>
      </c>
      <c r="H52" s="278" t="s">
        <v>85</v>
      </c>
      <c r="I52" s="292">
        <v>13</v>
      </c>
      <c r="J52" s="278" t="s">
        <v>69</v>
      </c>
      <c r="K52" s="292">
        <v>13</v>
      </c>
      <c r="R52" s="312">
        <v>236</v>
      </c>
      <c r="S52" s="292">
        <v>48</v>
      </c>
      <c r="T52" s="312">
        <v>246</v>
      </c>
      <c r="U52" s="292">
        <v>48</v>
      </c>
      <c r="V52" s="312">
        <v>266</v>
      </c>
      <c r="W52" s="292">
        <v>48</v>
      </c>
      <c r="X52"/>
      <c r="AD52" s="317">
        <v>4.4210000000000003</v>
      </c>
      <c r="AE52" s="286">
        <v>13</v>
      </c>
      <c r="AF52" s="317">
        <v>6.5609999999999999</v>
      </c>
      <c r="AG52" s="286">
        <v>13</v>
      </c>
      <c r="AH52" s="317">
        <v>14.021000000000001</v>
      </c>
      <c r="AI52" s="286">
        <v>13</v>
      </c>
      <c r="AP52" s="272">
        <v>14</v>
      </c>
      <c r="AQ52" s="269">
        <v>10.4</v>
      </c>
      <c r="AR52" s="269">
        <v>12.4</v>
      </c>
      <c r="AS52" s="269">
        <v>20.399999999999999</v>
      </c>
      <c r="AT52" s="269"/>
      <c r="AU52" s="269"/>
      <c r="AV52" s="303"/>
      <c r="AW52" s="303">
        <v>4.42</v>
      </c>
      <c r="AX52" s="303">
        <v>6.56</v>
      </c>
      <c r="AY52" s="303">
        <v>14.02</v>
      </c>
      <c r="AZ52" s="303">
        <v>35.5</v>
      </c>
      <c r="BA52" s="269">
        <v>35</v>
      </c>
      <c r="BB52" s="269">
        <v>53</v>
      </c>
      <c r="BC52" s="269">
        <v>14</v>
      </c>
      <c r="BD52" s="269">
        <v>14</v>
      </c>
      <c r="BE52" s="269">
        <v>164</v>
      </c>
      <c r="BF52" s="269">
        <v>174</v>
      </c>
      <c r="BG52" s="269">
        <v>189</v>
      </c>
      <c r="BH52" s="269"/>
      <c r="BI52" s="269">
        <v>12</v>
      </c>
      <c r="BJ52" s="269">
        <v>12</v>
      </c>
    </row>
    <row r="53" spans="1:62" ht="16.5" thickBot="1" x14ac:dyDescent="0.3">
      <c r="A53" s="190">
        <v>11</v>
      </c>
      <c r="B53" s="321">
        <v>49</v>
      </c>
      <c r="C53" s="292">
        <v>58</v>
      </c>
      <c r="D53" s="321">
        <v>49</v>
      </c>
      <c r="E53" s="292">
        <v>58</v>
      </c>
      <c r="F53" s="278" t="s">
        <v>50</v>
      </c>
      <c r="G53" s="292">
        <v>12</v>
      </c>
      <c r="H53" s="278" t="s">
        <v>53</v>
      </c>
      <c r="I53" s="292">
        <v>12</v>
      </c>
      <c r="J53" s="278" t="s">
        <v>70</v>
      </c>
      <c r="K53" s="292">
        <v>12</v>
      </c>
      <c r="R53" s="312">
        <v>238</v>
      </c>
      <c r="S53" s="292">
        <v>49</v>
      </c>
      <c r="T53" s="312">
        <v>248</v>
      </c>
      <c r="U53" s="292">
        <v>49</v>
      </c>
      <c r="V53" s="312">
        <v>268</v>
      </c>
      <c r="W53" s="292">
        <v>49</v>
      </c>
      <c r="X53"/>
      <c r="AD53" s="317">
        <v>4.4409999999999998</v>
      </c>
      <c r="AE53" s="286">
        <v>12</v>
      </c>
      <c r="AF53" s="317">
        <v>6.5910000000000002</v>
      </c>
      <c r="AG53" s="286">
        <v>12</v>
      </c>
      <c r="AH53" s="317">
        <v>14.071</v>
      </c>
      <c r="AI53" s="286">
        <v>12</v>
      </c>
      <c r="AP53" s="272">
        <v>13</v>
      </c>
      <c r="AQ53" s="269">
        <v>10.5</v>
      </c>
      <c r="AR53" s="269">
        <v>12.5</v>
      </c>
      <c r="AS53" s="269">
        <v>21</v>
      </c>
      <c r="AT53" s="269">
        <v>5.5</v>
      </c>
      <c r="AU53" s="269"/>
      <c r="AV53" s="303"/>
      <c r="AW53" s="303">
        <v>4.4400000000000004</v>
      </c>
      <c r="AX53" s="303">
        <v>6.59</v>
      </c>
      <c r="AY53" s="303">
        <v>14.07</v>
      </c>
      <c r="AZ53" s="303">
        <v>36</v>
      </c>
      <c r="BA53" s="269">
        <v>35.5</v>
      </c>
      <c r="BB53" s="269">
        <v>54</v>
      </c>
      <c r="BC53" s="269">
        <v>13</v>
      </c>
      <c r="BD53" s="269">
        <v>13</v>
      </c>
      <c r="BE53" s="269">
        <v>161</v>
      </c>
      <c r="BF53" s="269">
        <v>171</v>
      </c>
      <c r="BG53" s="269">
        <v>186</v>
      </c>
      <c r="BH53" s="269">
        <v>9</v>
      </c>
      <c r="BI53" s="269"/>
      <c r="BJ53" s="269"/>
    </row>
    <row r="54" spans="1:62" ht="16.5" thickBot="1" x14ac:dyDescent="0.3">
      <c r="A54" s="190">
        <v>10</v>
      </c>
      <c r="B54" s="322">
        <v>50</v>
      </c>
      <c r="C54" s="302">
        <v>60</v>
      </c>
      <c r="D54" s="322">
        <v>50</v>
      </c>
      <c r="E54" s="302">
        <v>60</v>
      </c>
      <c r="F54" s="278" t="s">
        <v>83</v>
      </c>
      <c r="G54" s="292">
        <v>11</v>
      </c>
      <c r="H54" s="278" t="s">
        <v>50</v>
      </c>
      <c r="I54" s="292">
        <v>11</v>
      </c>
      <c r="J54" s="278" t="s">
        <v>71</v>
      </c>
      <c r="K54" s="292">
        <v>11</v>
      </c>
      <c r="R54" s="312">
        <v>240</v>
      </c>
      <c r="S54" s="292">
        <v>50</v>
      </c>
      <c r="T54" s="312">
        <v>250</v>
      </c>
      <c r="U54" s="292">
        <v>50</v>
      </c>
      <c r="V54" s="312">
        <v>270</v>
      </c>
      <c r="W54" s="292">
        <v>50</v>
      </c>
      <c r="X54"/>
      <c r="AD54" s="317">
        <v>4.4610000000000003</v>
      </c>
      <c r="AE54" s="286">
        <v>11</v>
      </c>
      <c r="AF54" s="317">
        <v>7.0110000000000001</v>
      </c>
      <c r="AG54" s="286">
        <v>11</v>
      </c>
      <c r="AH54" s="317">
        <v>14.121</v>
      </c>
      <c r="AI54" s="286">
        <v>11</v>
      </c>
      <c r="AP54" s="272">
        <v>12</v>
      </c>
      <c r="AQ54" s="269">
        <v>11</v>
      </c>
      <c r="AR54" s="269">
        <v>13</v>
      </c>
      <c r="AS54" s="269">
        <v>21.2</v>
      </c>
      <c r="AT54" s="269"/>
      <c r="AU54" s="348"/>
      <c r="AV54" s="349">
        <v>5.4</v>
      </c>
      <c r="AW54" s="303">
        <v>4.46</v>
      </c>
      <c r="AX54" s="303">
        <v>7.01</v>
      </c>
      <c r="AY54" s="303">
        <v>14.12</v>
      </c>
      <c r="AZ54" s="303">
        <v>36.5</v>
      </c>
      <c r="BA54" s="269">
        <v>36</v>
      </c>
      <c r="BB54" s="269">
        <v>55</v>
      </c>
      <c r="BC54" s="269">
        <v>12</v>
      </c>
      <c r="BD54" s="269">
        <v>12</v>
      </c>
      <c r="BE54" s="269">
        <v>158</v>
      </c>
      <c r="BF54" s="269">
        <v>168</v>
      </c>
      <c r="BG54" s="269">
        <v>183</v>
      </c>
      <c r="BH54" s="269"/>
      <c r="BI54" s="269">
        <v>11</v>
      </c>
      <c r="BJ54" s="269">
        <v>11</v>
      </c>
    </row>
    <row r="55" spans="1:62" ht="16.5" thickBot="1" x14ac:dyDescent="0.3">
      <c r="A55" s="190">
        <v>9</v>
      </c>
      <c r="F55" s="278" t="s">
        <v>51</v>
      </c>
      <c r="G55" s="292">
        <v>10</v>
      </c>
      <c r="H55" s="278" t="s">
        <v>83</v>
      </c>
      <c r="I55" s="292">
        <v>10</v>
      </c>
      <c r="J55" s="278" t="s">
        <v>72</v>
      </c>
      <c r="K55" s="292">
        <v>10</v>
      </c>
      <c r="R55" s="312">
        <v>242</v>
      </c>
      <c r="S55" s="292">
        <v>51</v>
      </c>
      <c r="T55" s="312">
        <v>252</v>
      </c>
      <c r="U55" s="292">
        <v>51</v>
      </c>
      <c r="V55" s="312">
        <v>272</v>
      </c>
      <c r="W55" s="292">
        <v>51</v>
      </c>
      <c r="X55"/>
      <c r="AD55" s="317">
        <v>4.4809999999999999</v>
      </c>
      <c r="AE55" s="286">
        <v>10</v>
      </c>
      <c r="AF55" s="317">
        <v>7.0309999999999997</v>
      </c>
      <c r="AG55" s="286">
        <v>10</v>
      </c>
      <c r="AH55" s="317">
        <v>14.170999999999999</v>
      </c>
      <c r="AI55" s="286">
        <v>10</v>
      </c>
      <c r="AP55" s="272">
        <v>11</v>
      </c>
      <c r="AQ55" s="269">
        <v>11.1</v>
      </c>
      <c r="AR55" s="269">
        <v>13.1</v>
      </c>
      <c r="AS55" s="269">
        <v>21.4</v>
      </c>
      <c r="AT55" s="269"/>
      <c r="AU55" s="339">
        <v>5.5</v>
      </c>
      <c r="AV55" s="303"/>
      <c r="AW55" s="303">
        <v>4.4800000000000004</v>
      </c>
      <c r="AX55" s="303">
        <v>7.03</v>
      </c>
      <c r="AY55" s="303">
        <v>14.17</v>
      </c>
      <c r="AZ55" s="303">
        <v>37</v>
      </c>
      <c r="BA55" s="269">
        <v>36.5</v>
      </c>
      <c r="BB55" s="269">
        <v>56</v>
      </c>
      <c r="BC55" s="269">
        <v>11</v>
      </c>
      <c r="BD55" s="269">
        <v>11</v>
      </c>
      <c r="BE55" s="269">
        <v>155</v>
      </c>
      <c r="BF55" s="269">
        <v>165</v>
      </c>
      <c r="BG55" s="269">
        <v>180</v>
      </c>
      <c r="BH55" s="269">
        <v>8</v>
      </c>
      <c r="BI55" s="269"/>
      <c r="BJ55" s="269"/>
    </row>
    <row r="56" spans="1:62" ht="16.5" thickBot="1" x14ac:dyDescent="0.3">
      <c r="A56" s="190">
        <v>8</v>
      </c>
      <c r="F56" s="278" t="s">
        <v>157</v>
      </c>
      <c r="G56" s="292">
        <v>9</v>
      </c>
      <c r="H56" s="278" t="s">
        <v>51</v>
      </c>
      <c r="I56" s="292">
        <v>9</v>
      </c>
      <c r="J56" s="278" t="s">
        <v>73</v>
      </c>
      <c r="K56" s="292">
        <v>9</v>
      </c>
      <c r="R56" s="312">
        <v>244</v>
      </c>
      <c r="S56" s="292">
        <v>52</v>
      </c>
      <c r="T56" s="312">
        <v>254</v>
      </c>
      <c r="U56" s="292">
        <v>52</v>
      </c>
      <c r="V56" s="312">
        <v>274</v>
      </c>
      <c r="W56" s="292">
        <v>52</v>
      </c>
      <c r="X56"/>
      <c r="AD56" s="317">
        <v>4.5010000000000003</v>
      </c>
      <c r="AE56" s="286">
        <v>9</v>
      </c>
      <c r="AF56" s="317">
        <v>7.0510000000000002</v>
      </c>
      <c r="AG56" s="286">
        <v>9</v>
      </c>
      <c r="AH56" s="317">
        <v>14.221</v>
      </c>
      <c r="AI56" s="286">
        <v>9</v>
      </c>
      <c r="AP56" s="272">
        <v>10</v>
      </c>
      <c r="AQ56" s="269">
        <v>11.2</v>
      </c>
      <c r="AR56" s="269">
        <v>13.2</v>
      </c>
      <c r="AS56" s="269">
        <v>22</v>
      </c>
      <c r="AT56" s="269"/>
      <c r="AU56" s="269"/>
      <c r="AV56" s="303"/>
      <c r="AW56" s="303">
        <v>4.5</v>
      </c>
      <c r="AX56" s="303">
        <v>7.05</v>
      </c>
      <c r="AY56" s="303">
        <v>14.22</v>
      </c>
      <c r="AZ56" s="303">
        <v>37.5</v>
      </c>
      <c r="BA56" s="269">
        <v>37</v>
      </c>
      <c r="BB56" s="269">
        <v>57</v>
      </c>
      <c r="BC56" s="269">
        <v>10</v>
      </c>
      <c r="BD56" s="269">
        <v>10</v>
      </c>
      <c r="BE56" s="269">
        <v>152</v>
      </c>
      <c r="BF56" s="269">
        <v>162</v>
      </c>
      <c r="BG56" s="269">
        <v>177</v>
      </c>
      <c r="BH56" s="269"/>
      <c r="BI56" s="269">
        <v>10</v>
      </c>
      <c r="BJ56" s="269">
        <v>10</v>
      </c>
    </row>
    <row r="57" spans="1:62" ht="16.5" thickBot="1" x14ac:dyDescent="0.3">
      <c r="A57" s="190">
        <v>7</v>
      </c>
      <c r="F57" s="278" t="s">
        <v>54</v>
      </c>
      <c r="G57" s="292">
        <v>8</v>
      </c>
      <c r="H57" s="278" t="s">
        <v>157</v>
      </c>
      <c r="I57" s="292">
        <v>8</v>
      </c>
      <c r="J57" s="278" t="s">
        <v>74</v>
      </c>
      <c r="K57" s="292">
        <v>8</v>
      </c>
      <c r="R57" s="312">
        <v>246</v>
      </c>
      <c r="S57" s="292">
        <v>53</v>
      </c>
      <c r="T57" s="312">
        <v>256</v>
      </c>
      <c r="U57" s="292">
        <v>53</v>
      </c>
      <c r="V57" s="312">
        <v>276</v>
      </c>
      <c r="W57" s="292">
        <v>53</v>
      </c>
      <c r="X57"/>
      <c r="AD57" s="317">
        <v>4.5209999999999999</v>
      </c>
      <c r="AE57" s="286">
        <v>8</v>
      </c>
      <c r="AF57" s="317">
        <v>7.0709999999999997</v>
      </c>
      <c r="AG57" s="286">
        <v>8</v>
      </c>
      <c r="AH57" s="317">
        <v>14.271000000000001</v>
      </c>
      <c r="AI57" s="286">
        <v>8</v>
      </c>
      <c r="AP57" s="272">
        <v>9</v>
      </c>
      <c r="AQ57" s="269">
        <v>11.3</v>
      </c>
      <c r="AR57" s="269">
        <v>13.3</v>
      </c>
      <c r="AS57" s="269">
        <v>22.2</v>
      </c>
      <c r="AT57" s="269">
        <v>5.6</v>
      </c>
      <c r="AU57" s="269"/>
      <c r="AV57" s="303"/>
      <c r="AW57" s="303">
        <v>4.5199999999999996</v>
      </c>
      <c r="AX57" s="303">
        <v>7.07</v>
      </c>
      <c r="AY57" s="303">
        <v>14.27</v>
      </c>
      <c r="AZ57" s="303">
        <v>38</v>
      </c>
      <c r="BA57" s="269">
        <v>37.5</v>
      </c>
      <c r="BB57" s="269">
        <v>58</v>
      </c>
      <c r="BC57" s="269">
        <v>9</v>
      </c>
      <c r="BD57" s="269">
        <v>9</v>
      </c>
      <c r="BE57" s="269">
        <v>149</v>
      </c>
      <c r="BF57" s="269">
        <v>159</v>
      </c>
      <c r="BG57" s="269">
        <v>174</v>
      </c>
      <c r="BH57" s="269">
        <v>7</v>
      </c>
      <c r="BI57" s="269">
        <v>9</v>
      </c>
      <c r="BJ57" s="269">
        <v>9</v>
      </c>
    </row>
    <row r="58" spans="1:62" ht="16.5" thickBot="1" x14ac:dyDescent="0.3">
      <c r="A58" s="190">
        <v>6</v>
      </c>
      <c r="F58" s="278" t="s">
        <v>158</v>
      </c>
      <c r="G58" s="292">
        <v>7</v>
      </c>
      <c r="H58" s="278" t="s">
        <v>54</v>
      </c>
      <c r="I58" s="292">
        <v>7</v>
      </c>
      <c r="J58" s="278" t="s">
        <v>75</v>
      </c>
      <c r="K58" s="292">
        <v>7</v>
      </c>
      <c r="R58" s="312">
        <v>248</v>
      </c>
      <c r="S58" s="292">
        <v>54</v>
      </c>
      <c r="T58" s="312">
        <v>258</v>
      </c>
      <c r="U58" s="292">
        <v>54</v>
      </c>
      <c r="V58" s="312">
        <v>278</v>
      </c>
      <c r="W58" s="292">
        <v>54</v>
      </c>
      <c r="X58"/>
      <c r="AD58" s="317">
        <v>4.5410000000000004</v>
      </c>
      <c r="AE58" s="286">
        <v>7</v>
      </c>
      <c r="AF58" s="317">
        <v>7.0910000000000002</v>
      </c>
      <c r="AG58" s="286">
        <v>7</v>
      </c>
      <c r="AH58" s="317">
        <v>14.321</v>
      </c>
      <c r="AI58" s="286">
        <v>7</v>
      </c>
      <c r="AP58" s="272">
        <v>8</v>
      </c>
      <c r="AQ58" s="269">
        <v>11.4</v>
      </c>
      <c r="AR58" s="269">
        <v>13.4</v>
      </c>
      <c r="AS58" s="269">
        <v>22.4</v>
      </c>
      <c r="AT58" s="351"/>
      <c r="AU58" s="354"/>
      <c r="AV58" s="303"/>
      <c r="AW58" s="303">
        <v>4.54</v>
      </c>
      <c r="AX58" s="303">
        <v>7.09</v>
      </c>
      <c r="AY58" s="303">
        <v>14.32</v>
      </c>
      <c r="AZ58" s="303">
        <v>38.5</v>
      </c>
      <c r="BA58" s="269">
        <v>38</v>
      </c>
      <c r="BB58" s="269">
        <v>59</v>
      </c>
      <c r="BC58" s="269">
        <v>8</v>
      </c>
      <c r="BD58" s="269">
        <v>8</v>
      </c>
      <c r="BE58" s="269">
        <v>146</v>
      </c>
      <c r="BF58" s="269">
        <v>156</v>
      </c>
      <c r="BG58" s="269">
        <v>171</v>
      </c>
      <c r="BH58" s="269"/>
      <c r="BI58" s="269">
        <v>8</v>
      </c>
      <c r="BJ58" s="269">
        <v>8</v>
      </c>
    </row>
    <row r="59" spans="1:62" ht="16.5" thickBot="1" x14ac:dyDescent="0.3">
      <c r="A59" s="190">
        <v>5</v>
      </c>
      <c r="F59" s="278" t="s">
        <v>55</v>
      </c>
      <c r="G59" s="292">
        <v>6</v>
      </c>
      <c r="H59" s="278" t="s">
        <v>158</v>
      </c>
      <c r="I59" s="292">
        <v>6</v>
      </c>
      <c r="J59" s="278" t="s">
        <v>76</v>
      </c>
      <c r="K59" s="292">
        <v>6</v>
      </c>
      <c r="R59" s="312">
        <v>250</v>
      </c>
      <c r="S59" s="292">
        <v>55</v>
      </c>
      <c r="T59" s="312">
        <v>260</v>
      </c>
      <c r="U59" s="292">
        <v>55</v>
      </c>
      <c r="V59" s="312">
        <v>280</v>
      </c>
      <c r="W59" s="292">
        <v>55</v>
      </c>
      <c r="X59"/>
      <c r="AD59" s="317">
        <v>4.5609999999999999</v>
      </c>
      <c r="AE59" s="286">
        <v>6</v>
      </c>
      <c r="AF59" s="317">
        <v>7.1109999999999998</v>
      </c>
      <c r="AG59" s="286">
        <v>6</v>
      </c>
      <c r="AH59" s="317">
        <v>14.371</v>
      </c>
      <c r="AI59" s="286">
        <v>6</v>
      </c>
      <c r="AP59" s="272">
        <v>7</v>
      </c>
      <c r="AQ59" s="269">
        <v>11.5</v>
      </c>
      <c r="AR59" s="269">
        <v>13.5</v>
      </c>
      <c r="AS59" s="269">
        <v>23</v>
      </c>
      <c r="AT59" s="269"/>
      <c r="AU59" s="269"/>
      <c r="AV59" s="303">
        <v>5.5</v>
      </c>
      <c r="AW59" s="303">
        <v>4.5599999999999996</v>
      </c>
      <c r="AX59" s="303">
        <v>7.11</v>
      </c>
      <c r="AY59" s="303">
        <v>14.37</v>
      </c>
      <c r="AZ59" s="303">
        <v>39</v>
      </c>
      <c r="BA59" s="269">
        <v>38.5</v>
      </c>
      <c r="BB59" s="269" t="s">
        <v>43</v>
      </c>
      <c r="BC59" s="269">
        <v>7</v>
      </c>
      <c r="BD59" s="269">
        <v>7</v>
      </c>
      <c r="BE59" s="269">
        <v>143</v>
      </c>
      <c r="BF59" s="269">
        <v>153</v>
      </c>
      <c r="BG59" s="269">
        <v>168</v>
      </c>
      <c r="BH59" s="269">
        <v>6</v>
      </c>
      <c r="BI59" s="269">
        <v>7</v>
      </c>
      <c r="BJ59" s="269">
        <v>7</v>
      </c>
    </row>
    <row r="60" spans="1:62" ht="16.5" thickBot="1" x14ac:dyDescent="0.3">
      <c r="A60" s="190">
        <v>4</v>
      </c>
      <c r="F60" s="278" t="s">
        <v>159</v>
      </c>
      <c r="G60" s="292">
        <v>5</v>
      </c>
      <c r="H60" s="278" t="s">
        <v>55</v>
      </c>
      <c r="I60" s="292">
        <v>5</v>
      </c>
      <c r="J60" s="278" t="s">
        <v>77</v>
      </c>
      <c r="K60" s="292">
        <v>5</v>
      </c>
      <c r="R60" s="312">
        <v>252</v>
      </c>
      <c r="S60" s="292">
        <v>56</v>
      </c>
      <c r="T60" s="312">
        <v>262</v>
      </c>
      <c r="U60" s="292">
        <v>56</v>
      </c>
      <c r="V60" s="312">
        <v>282</v>
      </c>
      <c r="W60" s="292">
        <v>56</v>
      </c>
      <c r="X60"/>
      <c r="AD60" s="317">
        <v>4.5810000000000004</v>
      </c>
      <c r="AE60" s="286">
        <v>5</v>
      </c>
      <c r="AF60" s="317">
        <v>7.1310000000000002</v>
      </c>
      <c r="AG60" s="286">
        <v>5</v>
      </c>
      <c r="AH60" s="317">
        <v>14.420999999999999</v>
      </c>
      <c r="AI60" s="286">
        <v>5</v>
      </c>
      <c r="AP60" s="272">
        <v>6</v>
      </c>
      <c r="AQ60" s="269">
        <v>12</v>
      </c>
      <c r="AR60" s="269">
        <v>14</v>
      </c>
      <c r="AS60" s="269">
        <v>23.2</v>
      </c>
      <c r="AT60" s="269"/>
      <c r="AU60" s="269">
        <v>5.6</v>
      </c>
      <c r="AV60" s="303"/>
      <c r="AW60" s="303">
        <v>4.58</v>
      </c>
      <c r="AX60" s="303">
        <v>7.13</v>
      </c>
      <c r="AY60" s="303">
        <v>14.42</v>
      </c>
      <c r="AZ60" s="303">
        <v>39.5</v>
      </c>
      <c r="BA60" s="269">
        <v>39</v>
      </c>
      <c r="BB60" s="269" t="s">
        <v>44</v>
      </c>
      <c r="BC60" s="269">
        <v>6</v>
      </c>
      <c r="BD60" s="269">
        <v>6</v>
      </c>
      <c r="BE60" s="269">
        <v>140</v>
      </c>
      <c r="BF60" s="269">
        <v>150</v>
      </c>
      <c r="BG60" s="269">
        <v>165</v>
      </c>
      <c r="BH60" s="269"/>
      <c r="BI60" s="269">
        <v>6</v>
      </c>
      <c r="BJ60" s="269">
        <v>6</v>
      </c>
    </row>
    <row r="61" spans="1:62" ht="16.5" thickBot="1" x14ac:dyDescent="0.3">
      <c r="A61" s="190">
        <v>3</v>
      </c>
      <c r="F61" s="278" t="s">
        <v>56</v>
      </c>
      <c r="G61" s="292">
        <v>4</v>
      </c>
      <c r="H61" s="278" t="s">
        <v>159</v>
      </c>
      <c r="I61" s="292">
        <v>4</v>
      </c>
      <c r="J61" s="278" t="s">
        <v>78</v>
      </c>
      <c r="K61" s="292">
        <v>4</v>
      </c>
      <c r="R61" s="312">
        <v>254</v>
      </c>
      <c r="S61" s="292">
        <v>57</v>
      </c>
      <c r="T61" s="312">
        <v>264</v>
      </c>
      <c r="U61" s="292">
        <v>57</v>
      </c>
      <c r="V61" s="312">
        <v>284</v>
      </c>
      <c r="W61" s="292">
        <v>57</v>
      </c>
      <c r="X61"/>
      <c r="AD61" s="317">
        <v>5.0010000000000003</v>
      </c>
      <c r="AE61" s="286">
        <v>4</v>
      </c>
      <c r="AF61" s="317">
        <v>7.1509999999999998</v>
      </c>
      <c r="AG61" s="286">
        <v>4</v>
      </c>
      <c r="AH61" s="317">
        <v>14.471</v>
      </c>
      <c r="AI61" s="286">
        <v>4</v>
      </c>
      <c r="AP61" s="272">
        <v>5</v>
      </c>
      <c r="AQ61" s="269">
        <v>12.1</v>
      </c>
      <c r="AR61" s="269">
        <v>14.1</v>
      </c>
      <c r="AS61" s="269">
        <v>23.4</v>
      </c>
      <c r="AT61" s="269">
        <v>5.7</v>
      </c>
      <c r="AU61" s="269"/>
      <c r="AV61" s="303"/>
      <c r="AW61" s="303">
        <v>5</v>
      </c>
      <c r="AX61" s="303">
        <v>7.15</v>
      </c>
      <c r="AY61" s="303">
        <v>14.47</v>
      </c>
      <c r="AZ61" s="303">
        <v>40</v>
      </c>
      <c r="BA61" s="269">
        <v>39.5</v>
      </c>
      <c r="BB61" s="269" t="s">
        <v>45</v>
      </c>
      <c r="BC61" s="269">
        <v>5</v>
      </c>
      <c r="BD61" s="269">
        <v>5</v>
      </c>
      <c r="BE61" s="269">
        <v>137</v>
      </c>
      <c r="BF61" s="269">
        <v>147</v>
      </c>
      <c r="BG61" s="269">
        <v>162</v>
      </c>
      <c r="BH61" s="269">
        <v>5</v>
      </c>
      <c r="BI61" s="269">
        <v>5</v>
      </c>
      <c r="BJ61" s="269">
        <v>5</v>
      </c>
    </row>
    <row r="62" spans="1:62" ht="16.5" thickBot="1" x14ac:dyDescent="0.3">
      <c r="A62" s="190">
        <v>2</v>
      </c>
      <c r="F62" s="278" t="s">
        <v>160</v>
      </c>
      <c r="G62" s="292">
        <v>3</v>
      </c>
      <c r="H62" s="278" t="s">
        <v>56</v>
      </c>
      <c r="I62" s="292">
        <v>3</v>
      </c>
      <c r="J62" s="278" t="s">
        <v>79</v>
      </c>
      <c r="K62" s="292">
        <v>3</v>
      </c>
      <c r="R62" s="312">
        <v>256</v>
      </c>
      <c r="S62" s="292">
        <v>58</v>
      </c>
      <c r="T62" s="312">
        <v>266</v>
      </c>
      <c r="U62" s="292">
        <v>58</v>
      </c>
      <c r="V62" s="312">
        <v>286</v>
      </c>
      <c r="W62" s="292">
        <v>58</v>
      </c>
      <c r="X62"/>
      <c r="AD62" s="317">
        <v>5.0209999999999999</v>
      </c>
      <c r="AE62" s="286">
        <v>3</v>
      </c>
      <c r="AF62" s="317">
        <v>7.1710000000000003</v>
      </c>
      <c r="AG62" s="286">
        <v>3</v>
      </c>
      <c r="AH62" s="317">
        <v>14.521000000000001</v>
      </c>
      <c r="AI62" s="286">
        <v>3</v>
      </c>
      <c r="AP62" s="272">
        <v>4</v>
      </c>
      <c r="AQ62" s="269">
        <v>12.2</v>
      </c>
      <c r="AR62" s="269">
        <v>14.2</v>
      </c>
      <c r="AS62" s="269">
        <v>24</v>
      </c>
      <c r="AT62" s="348"/>
      <c r="AU62" s="271"/>
      <c r="AV62" s="303"/>
      <c r="AW62" s="303">
        <v>5.0199999999999996</v>
      </c>
      <c r="AX62" s="303">
        <v>7.17</v>
      </c>
      <c r="AY62" s="303">
        <v>14.52</v>
      </c>
      <c r="AZ62" s="303">
        <v>40.5</v>
      </c>
      <c r="BA62" s="269">
        <v>40</v>
      </c>
      <c r="BB62" s="269" t="s">
        <v>46</v>
      </c>
      <c r="BC62" s="269">
        <v>4</v>
      </c>
      <c r="BD62" s="269">
        <v>4</v>
      </c>
      <c r="BE62" s="269">
        <v>134</v>
      </c>
      <c r="BF62" s="269">
        <v>144</v>
      </c>
      <c r="BG62" s="269">
        <v>159</v>
      </c>
      <c r="BH62" s="269">
        <v>4</v>
      </c>
      <c r="BI62" s="269">
        <v>4</v>
      </c>
      <c r="BJ62" s="269">
        <v>4</v>
      </c>
    </row>
    <row r="63" spans="1:62" ht="16.5" thickBot="1" x14ac:dyDescent="0.3">
      <c r="A63" s="190">
        <v>1</v>
      </c>
      <c r="F63" s="278" t="s">
        <v>57</v>
      </c>
      <c r="G63" s="292">
        <v>2</v>
      </c>
      <c r="H63" s="278" t="s">
        <v>160</v>
      </c>
      <c r="I63" s="292">
        <v>2</v>
      </c>
      <c r="J63" s="278" t="s">
        <v>166</v>
      </c>
      <c r="K63" s="292">
        <v>2</v>
      </c>
      <c r="R63" s="312">
        <v>258</v>
      </c>
      <c r="S63" s="292">
        <v>59</v>
      </c>
      <c r="T63" s="312">
        <v>268</v>
      </c>
      <c r="U63" s="292">
        <v>59</v>
      </c>
      <c r="V63" s="312">
        <v>288</v>
      </c>
      <c r="W63" s="292">
        <v>59</v>
      </c>
      <c r="X63"/>
      <c r="AD63" s="317">
        <v>5.0410000000000004</v>
      </c>
      <c r="AE63" s="286">
        <v>2</v>
      </c>
      <c r="AF63" s="317">
        <v>7.1909999999999998</v>
      </c>
      <c r="AG63" s="286">
        <v>2</v>
      </c>
      <c r="AH63" s="317">
        <v>14.571</v>
      </c>
      <c r="AI63" s="286">
        <v>2</v>
      </c>
      <c r="AP63" s="272">
        <v>3</v>
      </c>
      <c r="AQ63" s="269">
        <v>12.3</v>
      </c>
      <c r="AR63" s="269">
        <v>14.3</v>
      </c>
      <c r="AS63" s="269">
        <v>24.2</v>
      </c>
      <c r="AT63" s="339"/>
      <c r="AU63" s="269"/>
      <c r="AV63" s="303"/>
      <c r="AW63" s="303">
        <v>5.04</v>
      </c>
      <c r="AX63" s="303">
        <v>7.19</v>
      </c>
      <c r="AY63" s="303">
        <v>14.57</v>
      </c>
      <c r="AZ63" s="303">
        <v>41</v>
      </c>
      <c r="BA63" s="269">
        <v>40.5</v>
      </c>
      <c r="BB63" s="269" t="s">
        <v>47</v>
      </c>
      <c r="BC63" s="269">
        <v>3</v>
      </c>
      <c r="BD63" s="269">
        <v>3</v>
      </c>
      <c r="BE63" s="269">
        <v>131</v>
      </c>
      <c r="BF63" s="269">
        <v>141</v>
      </c>
      <c r="BG63" s="269">
        <v>156</v>
      </c>
      <c r="BH63" s="269">
        <v>3</v>
      </c>
      <c r="BI63" s="269">
        <v>3</v>
      </c>
      <c r="BJ63" s="269">
        <v>3</v>
      </c>
    </row>
    <row r="64" spans="1:62" ht="16.5" thickBot="1" x14ac:dyDescent="0.3">
      <c r="F64" s="278" t="s">
        <v>161</v>
      </c>
      <c r="G64" s="292">
        <v>1</v>
      </c>
      <c r="H64" s="278" t="s">
        <v>57</v>
      </c>
      <c r="I64" s="292">
        <v>1</v>
      </c>
      <c r="J64" s="278" t="s">
        <v>167</v>
      </c>
      <c r="K64" s="292">
        <v>1</v>
      </c>
      <c r="R64" s="312">
        <v>260</v>
      </c>
      <c r="S64" s="292">
        <v>60</v>
      </c>
      <c r="T64" s="312">
        <v>270</v>
      </c>
      <c r="U64" s="292">
        <v>60</v>
      </c>
      <c r="V64" s="312">
        <v>290</v>
      </c>
      <c r="W64" s="292">
        <v>60</v>
      </c>
      <c r="X64"/>
      <c r="AD64" s="317">
        <v>5.0609999999999999</v>
      </c>
      <c r="AE64" s="286">
        <v>1</v>
      </c>
      <c r="AF64" s="317">
        <v>7.2110000000000003</v>
      </c>
      <c r="AG64" s="286">
        <v>1</v>
      </c>
      <c r="AH64" s="317">
        <v>15.021000000000001</v>
      </c>
      <c r="AI64" s="286">
        <v>1</v>
      </c>
      <c r="AP64" s="272">
        <v>2</v>
      </c>
      <c r="AQ64" s="269">
        <v>12.4</v>
      </c>
      <c r="AR64" s="269">
        <v>14.5</v>
      </c>
      <c r="AS64" s="269">
        <v>24.4</v>
      </c>
      <c r="AT64" s="269"/>
      <c r="AU64" s="269"/>
      <c r="AV64" s="303"/>
      <c r="AW64" s="303">
        <v>5.0599999999999996</v>
      </c>
      <c r="AX64" s="303">
        <v>7.21</v>
      </c>
      <c r="AY64" s="303">
        <v>15.02</v>
      </c>
      <c r="AZ64" s="303">
        <v>41.5</v>
      </c>
      <c r="BA64" s="269">
        <v>41</v>
      </c>
      <c r="BB64" s="269" t="s">
        <v>107</v>
      </c>
      <c r="BC64" s="269">
        <v>2</v>
      </c>
      <c r="BD64" s="269">
        <v>2</v>
      </c>
      <c r="BE64" s="269">
        <v>128</v>
      </c>
      <c r="BF64" s="269">
        <v>138</v>
      </c>
      <c r="BG64" s="269">
        <v>153</v>
      </c>
      <c r="BH64" s="269">
        <v>2</v>
      </c>
      <c r="BI64" s="269">
        <v>2</v>
      </c>
      <c r="BJ64" s="269">
        <v>2</v>
      </c>
    </row>
    <row r="65" spans="1:62" ht="16.5" thickBot="1" x14ac:dyDescent="0.3">
      <c r="F65" s="278" t="s">
        <v>58</v>
      </c>
      <c r="G65" s="302">
        <v>0</v>
      </c>
      <c r="H65" s="278" t="s">
        <v>161</v>
      </c>
      <c r="I65" s="302">
        <v>0</v>
      </c>
      <c r="J65" s="278" t="s">
        <v>168</v>
      </c>
      <c r="K65" s="302">
        <v>0</v>
      </c>
      <c r="R65" s="329">
        <v>400</v>
      </c>
      <c r="S65" s="292">
        <v>60</v>
      </c>
      <c r="T65" s="321">
        <v>400</v>
      </c>
      <c r="U65" s="321">
        <v>60</v>
      </c>
      <c r="V65" s="321">
        <v>400</v>
      </c>
      <c r="W65" s="292">
        <v>60</v>
      </c>
      <c r="X65"/>
      <c r="AD65" s="317">
        <v>5.0810000000000004</v>
      </c>
      <c r="AE65" s="316">
        <v>0</v>
      </c>
      <c r="AF65" s="317">
        <v>7.2309999999999999</v>
      </c>
      <c r="AG65" s="316">
        <v>0</v>
      </c>
      <c r="AH65" s="317">
        <v>15.071</v>
      </c>
      <c r="AI65" s="316">
        <v>0</v>
      </c>
      <c r="AP65" s="272">
        <v>1</v>
      </c>
      <c r="AQ65" s="269">
        <v>12.5</v>
      </c>
      <c r="AR65" s="269">
        <v>15</v>
      </c>
      <c r="AS65" s="269">
        <v>25</v>
      </c>
      <c r="AT65" s="269">
        <v>5.8</v>
      </c>
      <c r="AU65" s="269">
        <v>5.7</v>
      </c>
      <c r="AV65" s="303">
        <v>5.6</v>
      </c>
      <c r="AW65" s="303">
        <v>5.08</v>
      </c>
      <c r="AX65" s="303">
        <v>7.23</v>
      </c>
      <c r="AY65" s="303">
        <v>15.07</v>
      </c>
      <c r="AZ65" s="303">
        <v>42</v>
      </c>
      <c r="BA65" s="269">
        <v>41.5</v>
      </c>
      <c r="BB65" s="269" t="s">
        <v>116</v>
      </c>
      <c r="BC65" s="269">
        <v>1</v>
      </c>
      <c r="BD65" s="269">
        <v>1</v>
      </c>
      <c r="BE65" s="269">
        <v>125</v>
      </c>
      <c r="BF65" s="269">
        <v>135</v>
      </c>
      <c r="BG65" s="269">
        <v>150</v>
      </c>
      <c r="BH65" s="269">
        <v>1</v>
      </c>
      <c r="BI65" s="269">
        <v>1</v>
      </c>
      <c r="BJ65" s="269">
        <v>1</v>
      </c>
    </row>
    <row r="66" spans="1:62" x14ac:dyDescent="0.25">
      <c r="F66" s="278" t="s">
        <v>169</v>
      </c>
      <c r="G66" s="316">
        <v>0</v>
      </c>
      <c r="H66" s="278" t="s">
        <v>170</v>
      </c>
      <c r="I66" s="316">
        <v>0</v>
      </c>
      <c r="J66" s="278" t="s">
        <v>171</v>
      </c>
      <c r="K66" s="316">
        <v>0</v>
      </c>
      <c r="X66"/>
    </row>
    <row r="67" spans="1:62" ht="15" x14ac:dyDescent="0.25">
      <c r="I67"/>
      <c r="J67"/>
      <c r="X67"/>
    </row>
    <row r="68" spans="1:62" ht="15" x14ac:dyDescent="0.25">
      <c r="I68"/>
      <c r="J68"/>
      <c r="X68"/>
    </row>
    <row r="69" spans="1:62" ht="15" x14ac:dyDescent="0.25">
      <c r="I69"/>
      <c r="J69"/>
      <c r="X69"/>
    </row>
    <row r="70" spans="1:62" ht="16.5" thickBot="1" x14ac:dyDescent="0.3">
      <c r="A70" s="272">
        <v>60</v>
      </c>
      <c r="F70" s="272"/>
      <c r="G70" s="274" t="s">
        <v>108</v>
      </c>
      <c r="H70" s="346" t="s">
        <v>104</v>
      </c>
      <c r="I70"/>
      <c r="K70" s="359" t="s">
        <v>105</v>
      </c>
      <c r="L70" s="277"/>
      <c r="X70"/>
    </row>
    <row r="71" spans="1:62" ht="16.5" thickBot="1" x14ac:dyDescent="0.3">
      <c r="A71" s="272">
        <v>59</v>
      </c>
      <c r="F71" s="272">
        <v>60</v>
      </c>
      <c r="G71" s="303">
        <v>12.5</v>
      </c>
      <c r="H71" s="269">
        <v>12</v>
      </c>
      <c r="K71" s="279">
        <v>26</v>
      </c>
      <c r="L71" s="363">
        <v>3.0092592592592595E-4</v>
      </c>
      <c r="X71"/>
      <c r="AP71" s="586" t="s">
        <v>16</v>
      </c>
      <c r="AQ71" s="735" t="s">
        <v>94</v>
      </c>
      <c r="AR71" s="736"/>
      <c r="AS71" s="737"/>
      <c r="AT71" s="738" t="s">
        <v>95</v>
      </c>
      <c r="AU71" s="739"/>
      <c r="AV71" s="739"/>
      <c r="AW71" s="739"/>
      <c r="AX71" s="739"/>
      <c r="AY71" s="740"/>
      <c r="AZ71" s="741" t="s">
        <v>96</v>
      </c>
      <c r="BA71" s="736"/>
      <c r="BB71" s="742"/>
      <c r="BC71" s="730" t="s">
        <v>42</v>
      </c>
      <c r="BD71" s="731"/>
      <c r="BE71" s="729" t="s">
        <v>112</v>
      </c>
      <c r="BF71" s="730"/>
      <c r="BG71" s="731"/>
      <c r="BH71" s="729" t="s">
        <v>113</v>
      </c>
      <c r="BI71" s="730"/>
      <c r="BJ71" s="731"/>
    </row>
    <row r="72" spans="1:62" ht="16.5" thickBot="1" x14ac:dyDescent="0.3">
      <c r="A72" s="272">
        <v>58</v>
      </c>
      <c r="F72" s="272">
        <v>59</v>
      </c>
      <c r="G72" s="303">
        <v>13</v>
      </c>
      <c r="H72" s="269">
        <v>12.5</v>
      </c>
      <c r="K72" s="279">
        <v>26.5</v>
      </c>
      <c r="L72" s="363">
        <v>3.0671296296296295E-4</v>
      </c>
      <c r="M72" s="269"/>
      <c r="X72"/>
      <c r="AP72" s="586"/>
      <c r="AQ72" s="210" t="s">
        <v>98</v>
      </c>
      <c r="AR72" s="210" t="s">
        <v>99</v>
      </c>
      <c r="AS72" s="211" t="s">
        <v>100</v>
      </c>
      <c r="AT72" s="735" t="s">
        <v>101</v>
      </c>
      <c r="AU72" s="736"/>
      <c r="AV72" s="737"/>
      <c r="AW72" s="211" t="s">
        <v>114</v>
      </c>
      <c r="AX72" s="191" t="s">
        <v>115</v>
      </c>
      <c r="AY72" s="210" t="s">
        <v>35</v>
      </c>
      <c r="AZ72" s="735" t="s">
        <v>102</v>
      </c>
      <c r="BA72" s="737"/>
      <c r="BB72" s="212" t="s">
        <v>103</v>
      </c>
      <c r="BC72" s="733"/>
      <c r="BD72" s="734"/>
      <c r="BE72" s="732"/>
      <c r="BF72" s="733"/>
      <c r="BG72" s="734"/>
      <c r="BH72" s="732"/>
      <c r="BI72" s="733"/>
      <c r="BJ72" s="734"/>
    </row>
    <row r="73" spans="1:62" ht="16.5" thickBot="1" x14ac:dyDescent="0.3">
      <c r="A73" s="272">
        <v>57</v>
      </c>
      <c r="F73" s="272">
        <v>58</v>
      </c>
      <c r="G73" s="303">
        <v>13.5</v>
      </c>
      <c r="H73" s="269">
        <v>13</v>
      </c>
      <c r="K73" s="279">
        <v>27</v>
      </c>
      <c r="L73" s="363">
        <v>3.1250000000000001E-4</v>
      </c>
      <c r="Q73" s="272">
        <v>1</v>
      </c>
      <c r="R73" s="303">
        <v>12.5</v>
      </c>
      <c r="S73" s="269">
        <v>12</v>
      </c>
      <c r="T73" s="269">
        <v>26</v>
      </c>
      <c r="X73"/>
      <c r="AP73" s="587"/>
      <c r="AQ73" s="213">
        <v>41579</v>
      </c>
      <c r="AR73" s="214" t="s">
        <v>104</v>
      </c>
      <c r="AS73" s="214" t="s">
        <v>105</v>
      </c>
      <c r="AT73" s="213">
        <v>41579</v>
      </c>
      <c r="AU73" s="214" t="s">
        <v>104</v>
      </c>
      <c r="AV73" s="214" t="s">
        <v>105</v>
      </c>
      <c r="AW73" s="213">
        <v>41579</v>
      </c>
      <c r="AX73" s="214" t="s">
        <v>104</v>
      </c>
      <c r="AY73" s="214" t="s">
        <v>105</v>
      </c>
      <c r="AZ73" s="213">
        <v>41579</v>
      </c>
      <c r="BA73" s="214" t="s">
        <v>104</v>
      </c>
      <c r="BB73" s="214" t="s">
        <v>105</v>
      </c>
      <c r="BC73" s="214" t="s">
        <v>104</v>
      </c>
      <c r="BD73" s="214" t="s">
        <v>105</v>
      </c>
      <c r="BE73" s="213">
        <v>41579</v>
      </c>
      <c r="BF73" s="214" t="s">
        <v>104</v>
      </c>
      <c r="BG73" s="214" t="s">
        <v>105</v>
      </c>
      <c r="BH73" s="213">
        <v>41579</v>
      </c>
      <c r="BI73" s="214" t="s">
        <v>104</v>
      </c>
      <c r="BJ73" s="214" t="s">
        <v>105</v>
      </c>
    </row>
    <row r="74" spans="1:62" ht="16.5" thickBot="1" x14ac:dyDescent="0.3">
      <c r="A74" s="272">
        <v>56</v>
      </c>
      <c r="F74" s="272">
        <v>57</v>
      </c>
      <c r="G74" s="303">
        <v>14</v>
      </c>
      <c r="H74" s="269">
        <v>13.5</v>
      </c>
      <c r="K74" s="279">
        <v>27.5</v>
      </c>
      <c r="L74" s="363">
        <v>3.1828703703703701E-4</v>
      </c>
      <c r="M74" s="269"/>
      <c r="Q74" s="272">
        <v>2</v>
      </c>
      <c r="R74" s="303">
        <v>13</v>
      </c>
      <c r="S74" s="269">
        <v>12.5</v>
      </c>
      <c r="T74" s="269">
        <v>26.5</v>
      </c>
      <c r="X74"/>
      <c r="AP74" s="190">
        <v>60</v>
      </c>
      <c r="AQ74" s="210">
        <v>3</v>
      </c>
      <c r="AR74" s="210">
        <v>6</v>
      </c>
      <c r="AS74" s="210">
        <v>9</v>
      </c>
      <c r="AT74" s="210">
        <v>4.0999999999999996</v>
      </c>
      <c r="AU74" s="210">
        <v>4</v>
      </c>
      <c r="AV74" s="192">
        <v>3.9</v>
      </c>
      <c r="AW74" s="192">
        <v>3.1</v>
      </c>
      <c r="AX74" s="192">
        <v>4.45</v>
      </c>
      <c r="AY74" s="192">
        <v>10.3</v>
      </c>
      <c r="AZ74" s="192">
        <v>12.5</v>
      </c>
      <c r="BA74" s="210">
        <v>12</v>
      </c>
      <c r="BB74" s="210">
        <v>26</v>
      </c>
      <c r="BC74" s="210">
        <v>50</v>
      </c>
      <c r="BD74" s="210">
        <v>50</v>
      </c>
      <c r="BE74" s="210">
        <v>260</v>
      </c>
      <c r="BF74" s="210">
        <v>270</v>
      </c>
      <c r="BG74" s="210">
        <v>290</v>
      </c>
      <c r="BH74" s="210">
        <v>25</v>
      </c>
      <c r="BI74" s="210">
        <v>30</v>
      </c>
      <c r="BJ74" s="210">
        <v>35</v>
      </c>
    </row>
    <row r="75" spans="1:62" ht="16.5" thickBot="1" x14ac:dyDescent="0.3">
      <c r="A75" s="272">
        <v>55</v>
      </c>
      <c r="F75" s="272">
        <v>56</v>
      </c>
      <c r="G75" s="303">
        <v>14.5</v>
      </c>
      <c r="H75" s="269">
        <v>14</v>
      </c>
      <c r="K75" s="279">
        <v>28</v>
      </c>
      <c r="L75" s="363">
        <v>3.2407407407407406E-4</v>
      </c>
      <c r="Q75" s="272">
        <v>3</v>
      </c>
      <c r="R75" s="303">
        <v>13.5</v>
      </c>
      <c r="S75" s="269">
        <v>13</v>
      </c>
      <c r="T75" s="269">
        <v>27</v>
      </c>
      <c r="X75"/>
      <c r="AP75" s="190">
        <v>59</v>
      </c>
      <c r="AQ75" s="210">
        <v>3.1</v>
      </c>
      <c r="AR75" s="210">
        <v>6.1</v>
      </c>
      <c r="AS75" s="210">
        <v>9.15</v>
      </c>
      <c r="AT75" s="210"/>
      <c r="AU75" s="210"/>
      <c r="AV75" s="192"/>
      <c r="AW75" s="192">
        <v>3.12</v>
      </c>
      <c r="AX75" s="192">
        <v>4.47</v>
      </c>
      <c r="AY75" s="192">
        <v>10.33</v>
      </c>
      <c r="AZ75" s="192">
        <v>13</v>
      </c>
      <c r="BA75" s="210">
        <v>12.5</v>
      </c>
      <c r="BB75" s="210">
        <v>26.5</v>
      </c>
      <c r="BC75" s="210"/>
      <c r="BD75" s="210"/>
      <c r="BE75" s="210">
        <v>258</v>
      </c>
      <c r="BF75" s="210">
        <v>268</v>
      </c>
      <c r="BG75" s="210">
        <v>288</v>
      </c>
      <c r="BH75" s="210"/>
      <c r="BI75" s="210"/>
      <c r="BJ75" s="210"/>
    </row>
    <row r="76" spans="1:62" ht="16.5" thickBot="1" x14ac:dyDescent="0.3">
      <c r="A76" s="272">
        <v>54</v>
      </c>
      <c r="F76" s="272">
        <v>55</v>
      </c>
      <c r="G76" s="303">
        <v>15</v>
      </c>
      <c r="H76" s="269">
        <v>14.5</v>
      </c>
      <c r="K76" s="279">
        <v>28.5</v>
      </c>
      <c r="L76" s="363">
        <v>3.2986111111111107E-4</v>
      </c>
      <c r="M76" s="269"/>
      <c r="Q76" s="272">
        <v>4</v>
      </c>
      <c r="R76" s="303">
        <v>14</v>
      </c>
      <c r="S76" s="269">
        <v>13.5</v>
      </c>
      <c r="T76" s="269">
        <v>27.5</v>
      </c>
      <c r="X76"/>
      <c r="AP76" s="190">
        <v>58</v>
      </c>
      <c r="AQ76" s="210">
        <v>3.2</v>
      </c>
      <c r="AR76" s="210">
        <v>6.2</v>
      </c>
      <c r="AS76" s="210">
        <v>9.3000000000000007</v>
      </c>
      <c r="AT76" s="210"/>
      <c r="AU76" s="210">
        <v>4.0999999999999996</v>
      </c>
      <c r="AV76" s="192">
        <v>4</v>
      </c>
      <c r="AW76" s="192">
        <v>3.14</v>
      </c>
      <c r="AX76" s="192">
        <v>4.49</v>
      </c>
      <c r="AY76" s="192">
        <v>10.36</v>
      </c>
      <c r="AZ76" s="192">
        <v>13.5</v>
      </c>
      <c r="BA76" s="210">
        <v>13</v>
      </c>
      <c r="BB76" s="210">
        <v>27</v>
      </c>
      <c r="BC76" s="210">
        <v>49</v>
      </c>
      <c r="BD76" s="210">
        <v>49</v>
      </c>
      <c r="BE76" s="210">
        <v>256</v>
      </c>
      <c r="BF76" s="210">
        <v>266</v>
      </c>
      <c r="BG76" s="210">
        <v>286</v>
      </c>
      <c r="BH76" s="210"/>
      <c r="BI76" s="210"/>
      <c r="BJ76" s="210">
        <v>34</v>
      </c>
    </row>
    <row r="77" spans="1:62" ht="16.5" thickBot="1" x14ac:dyDescent="0.3">
      <c r="A77" s="272">
        <v>53</v>
      </c>
      <c r="F77" s="272">
        <v>54</v>
      </c>
      <c r="G77" s="303">
        <v>15.5</v>
      </c>
      <c r="H77" s="269">
        <v>15</v>
      </c>
      <c r="K77" s="279">
        <v>29</v>
      </c>
      <c r="L77" s="363">
        <v>3.3564814814814812E-4</v>
      </c>
      <c r="Q77" s="272">
        <v>5</v>
      </c>
      <c r="R77" s="303">
        <v>14.5</v>
      </c>
      <c r="S77" s="269">
        <v>14</v>
      </c>
      <c r="T77" s="269">
        <v>28</v>
      </c>
      <c r="X77"/>
      <c r="AP77" s="190">
        <v>57</v>
      </c>
      <c r="AQ77" s="210">
        <v>3.3</v>
      </c>
      <c r="AR77" s="210">
        <v>6.3</v>
      </c>
      <c r="AS77" s="210">
        <v>9.4499999999999993</v>
      </c>
      <c r="AT77" s="210">
        <v>4.2</v>
      </c>
      <c r="AU77" s="210"/>
      <c r="AV77" s="192"/>
      <c r="AW77" s="192">
        <v>3.16</v>
      </c>
      <c r="AX77" s="192">
        <v>4.51</v>
      </c>
      <c r="AY77" s="192">
        <v>10.39</v>
      </c>
      <c r="AZ77" s="192">
        <v>14</v>
      </c>
      <c r="BA77" s="210">
        <v>13.5</v>
      </c>
      <c r="BB77" s="210">
        <v>27.5</v>
      </c>
      <c r="BC77" s="210"/>
      <c r="BD77" s="210"/>
      <c r="BE77" s="210">
        <v>254</v>
      </c>
      <c r="BF77" s="210">
        <v>264</v>
      </c>
      <c r="BG77" s="210">
        <v>284</v>
      </c>
      <c r="BH77" s="210"/>
      <c r="BI77" s="210">
        <v>29</v>
      </c>
      <c r="BJ77" s="210"/>
    </row>
    <row r="78" spans="1:62" ht="16.5" thickBot="1" x14ac:dyDescent="0.3">
      <c r="A78" s="272">
        <v>52</v>
      </c>
      <c r="F78" s="272">
        <v>53</v>
      </c>
      <c r="G78" s="303">
        <v>16</v>
      </c>
      <c r="H78" s="269">
        <v>15.5</v>
      </c>
      <c r="K78" s="279">
        <v>29.5</v>
      </c>
      <c r="L78" s="363">
        <v>3.4143518518518513E-4</v>
      </c>
      <c r="M78" s="269"/>
      <c r="Q78" s="272">
        <v>6</v>
      </c>
      <c r="R78" s="303">
        <v>15</v>
      </c>
      <c r="S78" s="269">
        <v>14.5</v>
      </c>
      <c r="T78" s="269">
        <v>28.5</v>
      </c>
      <c r="X78"/>
      <c r="AP78" s="190">
        <v>56</v>
      </c>
      <c r="AQ78" s="210">
        <v>3.4</v>
      </c>
      <c r="AR78" s="210">
        <v>6.4</v>
      </c>
      <c r="AS78" s="210">
        <v>10</v>
      </c>
      <c r="AT78" s="210"/>
      <c r="AU78" s="210">
        <v>4.2</v>
      </c>
      <c r="AV78" s="192">
        <v>4.0999999999999996</v>
      </c>
      <c r="AW78" s="192">
        <v>3.18</v>
      </c>
      <c r="AX78" s="192">
        <v>4.53</v>
      </c>
      <c r="AY78" s="192">
        <v>10.42</v>
      </c>
      <c r="AZ78" s="192">
        <v>14.5</v>
      </c>
      <c r="BA78" s="210">
        <v>14</v>
      </c>
      <c r="BB78" s="210">
        <v>28</v>
      </c>
      <c r="BC78" s="210">
        <v>48</v>
      </c>
      <c r="BD78" s="210">
        <v>48</v>
      </c>
      <c r="BE78" s="210">
        <v>252</v>
      </c>
      <c r="BF78" s="210">
        <v>262</v>
      </c>
      <c r="BG78" s="210">
        <v>282</v>
      </c>
      <c r="BH78" s="210">
        <v>24</v>
      </c>
      <c r="BI78" s="210"/>
      <c r="BJ78" s="210">
        <v>33</v>
      </c>
    </row>
    <row r="79" spans="1:62" ht="16.5" thickBot="1" x14ac:dyDescent="0.3">
      <c r="A79" s="272">
        <v>51</v>
      </c>
      <c r="F79" s="272">
        <v>52</v>
      </c>
      <c r="G79" s="303">
        <v>16.5</v>
      </c>
      <c r="H79" s="269">
        <v>16</v>
      </c>
      <c r="K79" s="279">
        <v>30</v>
      </c>
      <c r="L79" s="363">
        <v>3.4837962962962969E-4</v>
      </c>
      <c r="Q79" s="272">
        <v>7</v>
      </c>
      <c r="R79" s="303">
        <v>15.5</v>
      </c>
      <c r="S79" s="269">
        <v>15</v>
      </c>
      <c r="T79" s="269">
        <v>29</v>
      </c>
      <c r="X79"/>
      <c r="AP79" s="190">
        <v>55</v>
      </c>
      <c r="AQ79" s="210">
        <v>3.5</v>
      </c>
      <c r="AR79" s="210">
        <v>6.5</v>
      </c>
      <c r="AS79" s="210">
        <v>10.15</v>
      </c>
      <c r="AT79" s="210"/>
      <c r="AU79" s="210"/>
      <c r="AV79" s="192"/>
      <c r="AW79" s="192">
        <v>3.2</v>
      </c>
      <c r="AX79" s="192">
        <v>4.55</v>
      </c>
      <c r="AY79" s="192">
        <v>10.45</v>
      </c>
      <c r="AZ79" s="192">
        <v>15</v>
      </c>
      <c r="BA79" s="210">
        <v>14.5</v>
      </c>
      <c r="BB79" s="210">
        <v>28.5</v>
      </c>
      <c r="BC79" s="210"/>
      <c r="BD79" s="210"/>
      <c r="BE79" s="210">
        <v>250</v>
      </c>
      <c r="BF79" s="210">
        <v>260</v>
      </c>
      <c r="BG79" s="210">
        <v>280</v>
      </c>
      <c r="BH79" s="210"/>
      <c r="BI79" s="210"/>
      <c r="BJ79" s="210"/>
    </row>
    <row r="80" spans="1:62" ht="16.5" thickBot="1" x14ac:dyDescent="0.3">
      <c r="A80" s="272">
        <v>50</v>
      </c>
      <c r="F80" s="272">
        <v>51</v>
      </c>
      <c r="G80" s="303">
        <v>17</v>
      </c>
      <c r="H80" s="269">
        <v>16.5</v>
      </c>
      <c r="K80" s="279">
        <v>30.5</v>
      </c>
      <c r="L80" s="363">
        <v>3.5300925925925924E-4</v>
      </c>
      <c r="M80" s="269"/>
      <c r="Q80" s="272">
        <v>8</v>
      </c>
      <c r="R80" s="303">
        <v>16</v>
      </c>
      <c r="S80" s="269">
        <v>15.5</v>
      </c>
      <c r="T80" s="269">
        <v>29.5</v>
      </c>
      <c r="U80" s="210"/>
      <c r="V80" s="190"/>
      <c r="W80" s="210"/>
      <c r="X80" s="190"/>
      <c r="AP80" s="190">
        <v>54</v>
      </c>
      <c r="AQ80" s="210">
        <v>4</v>
      </c>
      <c r="AR80" s="210">
        <v>7</v>
      </c>
      <c r="AS80" s="210">
        <v>10.3</v>
      </c>
      <c r="AT80" s="210">
        <v>4.3</v>
      </c>
      <c r="AU80" s="210"/>
      <c r="AV80" s="192">
        <v>4.2</v>
      </c>
      <c r="AW80" s="192">
        <v>3.22</v>
      </c>
      <c r="AX80" s="192">
        <v>4.57</v>
      </c>
      <c r="AY80" s="192">
        <v>10.48</v>
      </c>
      <c r="AZ80" s="192">
        <v>15.5</v>
      </c>
      <c r="BA80" s="210">
        <v>15</v>
      </c>
      <c r="BB80" s="210">
        <v>29</v>
      </c>
      <c r="BC80" s="210">
        <v>47</v>
      </c>
      <c r="BD80" s="210">
        <v>47</v>
      </c>
      <c r="BE80" s="210">
        <v>248</v>
      </c>
      <c r="BF80" s="210">
        <v>258</v>
      </c>
      <c r="BG80" s="210">
        <v>278</v>
      </c>
      <c r="BH80" s="210"/>
      <c r="BI80" s="210">
        <v>28</v>
      </c>
      <c r="BJ80" s="210">
        <v>32</v>
      </c>
    </row>
    <row r="81" spans="1:62" ht="16.5" thickBot="1" x14ac:dyDescent="0.3">
      <c r="A81" s="272">
        <v>49</v>
      </c>
      <c r="F81" s="272">
        <v>50</v>
      </c>
      <c r="G81" s="303">
        <v>17.5</v>
      </c>
      <c r="H81" s="269">
        <v>17</v>
      </c>
      <c r="K81" s="279">
        <v>31</v>
      </c>
      <c r="L81" s="363">
        <v>3.5879629629629635E-4</v>
      </c>
      <c r="M81" s="269"/>
      <c r="Q81" s="272">
        <v>9</v>
      </c>
      <c r="R81" s="303">
        <v>16.5</v>
      </c>
      <c r="S81" s="269">
        <v>16</v>
      </c>
      <c r="T81" s="269">
        <v>30</v>
      </c>
      <c r="U81" s="210"/>
      <c r="V81" s="190"/>
      <c r="W81" s="210"/>
      <c r="X81" s="190"/>
      <c r="Z81" s="275"/>
      <c r="AD81" s="275"/>
      <c r="AF81" s="275"/>
      <c r="AP81" s="190">
        <v>53</v>
      </c>
      <c r="AQ81" s="210">
        <v>4.0999999999999996</v>
      </c>
      <c r="AR81" s="210">
        <v>7.1</v>
      </c>
      <c r="AS81" s="210">
        <v>10.45</v>
      </c>
      <c r="AT81" s="210"/>
      <c r="AU81" s="210">
        <v>4.3</v>
      </c>
      <c r="AV81" s="192"/>
      <c r="AW81" s="192">
        <v>3.24</v>
      </c>
      <c r="AX81" s="192">
        <v>4.59</v>
      </c>
      <c r="AY81" s="192">
        <v>10.51</v>
      </c>
      <c r="AZ81" s="192">
        <v>16</v>
      </c>
      <c r="BA81" s="210">
        <v>15.5</v>
      </c>
      <c r="BB81" s="210">
        <v>29.5</v>
      </c>
      <c r="BC81" s="210"/>
      <c r="BD81" s="210"/>
      <c r="BE81" s="210">
        <v>246</v>
      </c>
      <c r="BF81" s="210">
        <v>256</v>
      </c>
      <c r="BG81" s="210">
        <v>276</v>
      </c>
      <c r="BH81" s="210"/>
      <c r="BI81" s="210"/>
      <c r="BJ81" s="210"/>
    </row>
    <row r="82" spans="1:62" ht="16.5" thickBot="1" x14ac:dyDescent="0.3">
      <c r="A82" s="272">
        <v>48</v>
      </c>
      <c r="F82" s="272">
        <v>49</v>
      </c>
      <c r="G82" s="303">
        <v>18</v>
      </c>
      <c r="H82" s="269">
        <v>17.5</v>
      </c>
      <c r="K82" s="279">
        <v>31.5</v>
      </c>
      <c r="L82" s="363">
        <v>3.6458333333333335E-4</v>
      </c>
      <c r="M82" s="269"/>
      <c r="Q82" s="272">
        <v>10</v>
      </c>
      <c r="R82" s="303">
        <v>17</v>
      </c>
      <c r="S82" s="269">
        <v>16.5</v>
      </c>
      <c r="T82" s="269">
        <v>30.5</v>
      </c>
      <c r="U82" s="210"/>
      <c r="V82" s="190"/>
      <c r="W82" s="210"/>
      <c r="X82" s="190"/>
      <c r="Z82" s="275"/>
      <c r="AD82" s="275"/>
      <c r="AF82" s="275"/>
      <c r="AP82" s="190">
        <v>52</v>
      </c>
      <c r="AQ82" s="210">
        <v>4.2</v>
      </c>
      <c r="AR82" s="210">
        <v>7.2</v>
      </c>
      <c r="AS82" s="210">
        <v>11</v>
      </c>
      <c r="AT82" s="210"/>
      <c r="AU82" s="210"/>
      <c r="AV82" s="192"/>
      <c r="AW82" s="192">
        <v>3.26</v>
      </c>
      <c r="AX82" s="192">
        <v>5.0199999999999996</v>
      </c>
      <c r="AY82" s="192">
        <v>10.54</v>
      </c>
      <c r="AZ82" s="192">
        <v>16.5</v>
      </c>
      <c r="BA82" s="210">
        <v>16</v>
      </c>
      <c r="BB82" s="210">
        <v>30</v>
      </c>
      <c r="BC82" s="210">
        <v>46</v>
      </c>
      <c r="BD82" s="210">
        <v>46</v>
      </c>
      <c r="BE82" s="210">
        <v>244</v>
      </c>
      <c r="BF82" s="210">
        <v>254</v>
      </c>
      <c r="BG82" s="210">
        <v>274</v>
      </c>
      <c r="BH82" s="210">
        <v>23</v>
      </c>
      <c r="BI82" s="210"/>
      <c r="BJ82" s="210">
        <v>31</v>
      </c>
    </row>
    <row r="83" spans="1:62" ht="16.5" thickBot="1" x14ac:dyDescent="0.3">
      <c r="A83" s="272">
        <v>47</v>
      </c>
      <c r="F83" s="272">
        <v>48</v>
      </c>
      <c r="G83" s="303">
        <v>18.5</v>
      </c>
      <c r="H83" s="269">
        <v>18</v>
      </c>
      <c r="K83" s="279">
        <v>32</v>
      </c>
      <c r="L83" s="363">
        <v>3.7037037037037035E-4</v>
      </c>
      <c r="M83" s="269"/>
      <c r="Q83" s="272">
        <v>11</v>
      </c>
      <c r="R83" s="303">
        <v>17.5</v>
      </c>
      <c r="S83" s="269">
        <v>17</v>
      </c>
      <c r="T83" s="269">
        <v>31</v>
      </c>
      <c r="U83" s="210"/>
      <c r="V83" s="190"/>
      <c r="W83" s="210"/>
      <c r="X83" s="190"/>
      <c r="Z83" s="275"/>
      <c r="AD83" s="275"/>
      <c r="AF83" s="275"/>
      <c r="AP83" s="190">
        <v>51</v>
      </c>
      <c r="AQ83" s="210">
        <v>4.3</v>
      </c>
      <c r="AR83" s="210">
        <v>7.3</v>
      </c>
      <c r="AS83" s="210">
        <v>11.15</v>
      </c>
      <c r="AT83" s="210">
        <v>4.4000000000000004</v>
      </c>
      <c r="AU83" s="210"/>
      <c r="AV83" s="192">
        <v>4.3</v>
      </c>
      <c r="AW83" s="192">
        <v>3.28</v>
      </c>
      <c r="AX83" s="192">
        <v>5.05</v>
      </c>
      <c r="AY83" s="192">
        <v>10.57</v>
      </c>
      <c r="AZ83" s="192">
        <v>17</v>
      </c>
      <c r="BA83" s="210">
        <v>16.5</v>
      </c>
      <c r="BB83" s="210">
        <v>30.5</v>
      </c>
      <c r="BC83" s="210"/>
      <c r="BD83" s="210"/>
      <c r="BE83" s="210">
        <v>242</v>
      </c>
      <c r="BF83" s="210">
        <v>252</v>
      </c>
      <c r="BG83" s="210">
        <v>272</v>
      </c>
      <c r="BH83" s="210"/>
      <c r="BI83" s="210">
        <v>27</v>
      </c>
      <c r="BJ83" s="210"/>
    </row>
    <row r="84" spans="1:62" ht="16.5" thickBot="1" x14ac:dyDescent="0.3">
      <c r="A84" s="272">
        <v>46</v>
      </c>
      <c r="F84" s="272">
        <v>47</v>
      </c>
      <c r="G84" s="303">
        <v>19</v>
      </c>
      <c r="H84" s="269">
        <v>18.5</v>
      </c>
      <c r="K84" s="279">
        <v>32.5</v>
      </c>
      <c r="L84" s="363">
        <v>3.7615740740740735E-4</v>
      </c>
      <c r="M84" s="269"/>
      <c r="Q84" s="272">
        <v>12</v>
      </c>
      <c r="R84" s="303">
        <v>18</v>
      </c>
      <c r="S84" s="269">
        <v>17.5</v>
      </c>
      <c r="T84" s="269">
        <v>31.5</v>
      </c>
      <c r="U84" s="210"/>
      <c r="V84" s="190"/>
      <c r="W84" s="210"/>
      <c r="X84" s="190"/>
      <c r="Z84" s="275"/>
      <c r="AD84" s="275"/>
      <c r="AF84" s="275"/>
      <c r="AP84" s="190">
        <v>50</v>
      </c>
      <c r="AQ84" s="210">
        <v>4.4000000000000004</v>
      </c>
      <c r="AR84" s="210">
        <v>7.4</v>
      </c>
      <c r="AS84" s="210">
        <v>11.3</v>
      </c>
      <c r="AT84" s="210"/>
      <c r="AU84" s="210">
        <v>4.4000000000000004</v>
      </c>
      <c r="AV84" s="192"/>
      <c r="AW84" s="192">
        <v>3.3</v>
      </c>
      <c r="AX84" s="192">
        <v>5.08</v>
      </c>
      <c r="AY84" s="192">
        <v>11.02</v>
      </c>
      <c r="AZ84" s="192">
        <v>17.5</v>
      </c>
      <c r="BA84" s="210">
        <v>17</v>
      </c>
      <c r="BB84" s="210">
        <v>31</v>
      </c>
      <c r="BC84" s="210">
        <v>45</v>
      </c>
      <c r="BD84" s="210">
        <v>45</v>
      </c>
      <c r="BE84" s="210">
        <v>240</v>
      </c>
      <c r="BF84" s="210">
        <v>250</v>
      </c>
      <c r="BG84" s="210">
        <v>270</v>
      </c>
      <c r="BH84" s="210"/>
      <c r="BI84" s="210"/>
      <c r="BJ84" s="210">
        <v>30</v>
      </c>
    </row>
    <row r="85" spans="1:62" ht="16.5" thickBot="1" x14ac:dyDescent="0.3">
      <c r="A85" s="272">
        <v>45</v>
      </c>
      <c r="F85" s="272">
        <v>46</v>
      </c>
      <c r="G85" s="303">
        <v>19.5</v>
      </c>
      <c r="H85" s="269">
        <v>19</v>
      </c>
      <c r="K85" s="279">
        <v>33</v>
      </c>
      <c r="L85" s="363">
        <v>3.8194444444444446E-4</v>
      </c>
      <c r="M85" s="269"/>
      <c r="Q85" s="272">
        <v>13</v>
      </c>
      <c r="R85" s="303">
        <v>18.5</v>
      </c>
      <c r="S85" s="269">
        <v>18</v>
      </c>
      <c r="T85" s="269">
        <v>32</v>
      </c>
      <c r="U85" s="210"/>
      <c r="V85" s="190"/>
      <c r="W85" s="210"/>
      <c r="X85" s="190"/>
      <c r="Z85" s="275"/>
      <c r="AD85" s="275"/>
      <c r="AF85" s="275"/>
      <c r="AP85" s="190">
        <v>49</v>
      </c>
      <c r="AQ85" s="210">
        <v>4.5</v>
      </c>
      <c r="AR85" s="210">
        <v>7.5</v>
      </c>
      <c r="AS85" s="210">
        <v>11.45</v>
      </c>
      <c r="AT85" s="210"/>
      <c r="AU85" s="210"/>
      <c r="AV85" s="192"/>
      <c r="AW85" s="192">
        <v>3.32</v>
      </c>
      <c r="AX85" s="192">
        <v>5.1100000000000003</v>
      </c>
      <c r="AY85" s="192">
        <v>11.07</v>
      </c>
      <c r="AZ85" s="192">
        <v>18</v>
      </c>
      <c r="BA85" s="210">
        <v>17.5</v>
      </c>
      <c r="BB85" s="210">
        <v>31.5</v>
      </c>
      <c r="BC85" s="210"/>
      <c r="BD85" s="210"/>
      <c r="BE85" s="210">
        <v>238</v>
      </c>
      <c r="BF85" s="210">
        <v>248</v>
      </c>
      <c r="BG85" s="210">
        <v>268</v>
      </c>
      <c r="BH85" s="210"/>
      <c r="BI85" s="210"/>
      <c r="BJ85" s="210"/>
    </row>
    <row r="86" spans="1:62" ht="16.5" thickBot="1" x14ac:dyDescent="0.3">
      <c r="A86" s="272">
        <v>44</v>
      </c>
      <c r="F86" s="272">
        <v>45</v>
      </c>
      <c r="G86" s="303">
        <v>20</v>
      </c>
      <c r="H86" s="269">
        <v>19.5</v>
      </c>
      <c r="K86" s="279">
        <v>33.5</v>
      </c>
      <c r="L86" s="363">
        <v>3.8773148148148152E-4</v>
      </c>
      <c r="M86" s="269"/>
      <c r="Q86" s="272">
        <v>14</v>
      </c>
      <c r="R86" s="303">
        <v>19</v>
      </c>
      <c r="S86" s="269">
        <v>18.5</v>
      </c>
      <c r="T86" s="269">
        <v>32.5</v>
      </c>
      <c r="U86" s="210"/>
      <c r="V86" s="190"/>
      <c r="W86" s="210"/>
      <c r="X86" s="190"/>
      <c r="Z86" s="275"/>
      <c r="AD86" s="275"/>
      <c r="AF86" s="275"/>
      <c r="AP86" s="190">
        <v>48</v>
      </c>
      <c r="AQ86" s="210">
        <v>5</v>
      </c>
      <c r="AR86" s="210">
        <v>8</v>
      </c>
      <c r="AS86" s="210">
        <v>12</v>
      </c>
      <c r="AT86" s="210">
        <v>4.5</v>
      </c>
      <c r="AU86" s="210"/>
      <c r="AV86" s="192">
        <v>4.4000000000000004</v>
      </c>
      <c r="AW86" s="192">
        <v>3.34</v>
      </c>
      <c r="AX86" s="192">
        <v>5.14</v>
      </c>
      <c r="AY86" s="192">
        <v>11.12</v>
      </c>
      <c r="AZ86" s="192">
        <v>18.5</v>
      </c>
      <c r="BA86" s="210">
        <v>18</v>
      </c>
      <c r="BB86" s="210">
        <v>32</v>
      </c>
      <c r="BC86" s="210">
        <v>44</v>
      </c>
      <c r="BD86" s="210">
        <v>44</v>
      </c>
      <c r="BE86" s="210">
        <v>236</v>
      </c>
      <c r="BF86" s="210">
        <v>246</v>
      </c>
      <c r="BG86" s="210">
        <v>266</v>
      </c>
      <c r="BH86" s="210">
        <v>22</v>
      </c>
      <c r="BI86" s="210">
        <v>26</v>
      </c>
      <c r="BJ86" s="210">
        <v>29</v>
      </c>
    </row>
    <row r="87" spans="1:62" ht="16.5" thickBot="1" x14ac:dyDescent="0.3">
      <c r="A87" s="272">
        <v>43</v>
      </c>
      <c r="F87" s="272">
        <v>44</v>
      </c>
      <c r="G87" s="303">
        <v>20.5</v>
      </c>
      <c r="H87" s="269">
        <v>20</v>
      </c>
      <c r="K87" s="279">
        <v>34</v>
      </c>
      <c r="L87" s="363">
        <v>3.9351851851851852E-4</v>
      </c>
      <c r="M87" s="269"/>
      <c r="Q87" s="272">
        <v>15</v>
      </c>
      <c r="R87" s="303">
        <v>19.5</v>
      </c>
      <c r="S87" s="269">
        <v>19</v>
      </c>
      <c r="T87" s="269">
        <v>33</v>
      </c>
      <c r="U87" s="210"/>
      <c r="V87" s="190"/>
      <c r="W87" s="210"/>
      <c r="X87" s="190"/>
      <c r="Z87" s="275"/>
      <c r="AD87" s="275"/>
      <c r="AF87" s="275"/>
      <c r="AP87" s="190">
        <v>47</v>
      </c>
      <c r="AQ87" s="210">
        <v>5.0999999999999996</v>
      </c>
      <c r="AR87" s="210">
        <v>8.1</v>
      </c>
      <c r="AS87" s="210">
        <v>12.15</v>
      </c>
      <c r="AT87" s="210"/>
      <c r="AU87" s="210">
        <v>4.5</v>
      </c>
      <c r="AV87" s="192"/>
      <c r="AW87" s="192">
        <v>3.36</v>
      </c>
      <c r="AX87" s="192">
        <v>5.17</v>
      </c>
      <c r="AY87" s="192">
        <v>11.17</v>
      </c>
      <c r="AZ87" s="192">
        <v>19</v>
      </c>
      <c r="BA87" s="210">
        <v>18.5</v>
      </c>
      <c r="BB87" s="210">
        <v>32.5</v>
      </c>
      <c r="BC87" s="210"/>
      <c r="BD87" s="210"/>
      <c r="BE87" s="210">
        <v>234</v>
      </c>
      <c r="BF87" s="210">
        <v>244</v>
      </c>
      <c r="BG87" s="210">
        <v>264</v>
      </c>
      <c r="BH87" s="210"/>
      <c r="BI87" s="210"/>
      <c r="BJ87" s="210"/>
    </row>
    <row r="88" spans="1:62" ht="16.5" thickBot="1" x14ac:dyDescent="0.3">
      <c r="A88" s="272">
        <v>42</v>
      </c>
      <c r="F88" s="272">
        <v>43</v>
      </c>
      <c r="G88" s="303">
        <v>21</v>
      </c>
      <c r="H88" s="269">
        <v>20.5</v>
      </c>
      <c r="K88" s="279">
        <v>34.5</v>
      </c>
      <c r="L88" s="363">
        <v>3.9930555555555552E-4</v>
      </c>
      <c r="M88" s="269"/>
      <c r="Q88" s="272">
        <v>16</v>
      </c>
      <c r="R88" s="303">
        <v>20</v>
      </c>
      <c r="S88" s="269">
        <v>19.5</v>
      </c>
      <c r="T88" s="269">
        <v>33.5</v>
      </c>
      <c r="U88" s="210"/>
      <c r="V88" s="190"/>
      <c r="W88" s="210"/>
      <c r="X88" s="190"/>
      <c r="Z88" s="275"/>
      <c r="AD88" s="275"/>
      <c r="AF88" s="275"/>
      <c r="AP88" s="190">
        <v>46</v>
      </c>
      <c r="AQ88" s="210">
        <v>5.2</v>
      </c>
      <c r="AR88" s="210">
        <v>8.1999999999999993</v>
      </c>
      <c r="AS88" s="210">
        <v>12.3</v>
      </c>
      <c r="AT88" s="210"/>
      <c r="AU88" s="210"/>
      <c r="AV88" s="192"/>
      <c r="AW88" s="192">
        <v>3.38</v>
      </c>
      <c r="AX88" s="192">
        <v>5.2</v>
      </c>
      <c r="AY88" s="192">
        <v>11.22</v>
      </c>
      <c r="AZ88" s="192">
        <v>19.5</v>
      </c>
      <c r="BA88" s="210">
        <v>19</v>
      </c>
      <c r="BB88" s="210">
        <v>33</v>
      </c>
      <c r="BC88" s="210">
        <v>43</v>
      </c>
      <c r="BD88" s="210">
        <v>43</v>
      </c>
      <c r="BE88" s="210">
        <v>232</v>
      </c>
      <c r="BF88" s="210">
        <v>242</v>
      </c>
      <c r="BG88" s="210">
        <v>262</v>
      </c>
      <c r="BH88" s="210"/>
      <c r="BI88" s="210"/>
      <c r="BJ88" s="210">
        <v>28</v>
      </c>
    </row>
    <row r="89" spans="1:62" ht="16.5" thickBot="1" x14ac:dyDescent="0.3">
      <c r="A89" s="272">
        <v>41</v>
      </c>
      <c r="F89" s="272">
        <v>42</v>
      </c>
      <c r="G89" s="303">
        <v>21.5</v>
      </c>
      <c r="H89" s="269">
        <v>21</v>
      </c>
      <c r="K89" s="279">
        <v>35</v>
      </c>
      <c r="L89" s="363">
        <v>4.0509259259259258E-4</v>
      </c>
      <c r="M89" s="269"/>
      <c r="Q89" s="272">
        <v>17</v>
      </c>
      <c r="R89" s="303">
        <v>20.5</v>
      </c>
      <c r="S89" s="269">
        <v>20</v>
      </c>
      <c r="T89" s="269">
        <v>34</v>
      </c>
      <c r="U89" s="210"/>
      <c r="V89" s="190"/>
      <c r="W89" s="210"/>
      <c r="X89" s="190"/>
      <c r="Z89" s="275"/>
      <c r="AD89" s="275"/>
      <c r="AF89" s="275"/>
      <c r="AP89" s="190">
        <v>45</v>
      </c>
      <c r="AQ89" s="210">
        <v>5.3</v>
      </c>
      <c r="AR89" s="210">
        <v>8.3000000000000007</v>
      </c>
      <c r="AS89" s="210">
        <v>12.45</v>
      </c>
      <c r="AT89" s="210">
        <v>4.5999999999999996</v>
      </c>
      <c r="AU89" s="210"/>
      <c r="AV89" s="192">
        <v>4.5</v>
      </c>
      <c r="AW89" s="192">
        <v>3.4</v>
      </c>
      <c r="AX89" s="192">
        <v>5.23</v>
      </c>
      <c r="AY89" s="192">
        <v>11.27</v>
      </c>
      <c r="AZ89" s="192">
        <v>20</v>
      </c>
      <c r="BA89" s="210">
        <v>19.5</v>
      </c>
      <c r="BB89" s="210">
        <v>33.5</v>
      </c>
      <c r="BC89" s="210"/>
      <c r="BD89" s="210"/>
      <c r="BE89" s="210">
        <v>230</v>
      </c>
      <c r="BF89" s="210">
        <v>240</v>
      </c>
      <c r="BG89" s="210">
        <v>260</v>
      </c>
      <c r="BH89" s="210"/>
      <c r="BI89" s="210">
        <v>25</v>
      </c>
      <c r="BJ89" s="210"/>
    </row>
    <row r="90" spans="1:62" ht="16.5" thickBot="1" x14ac:dyDescent="0.3">
      <c r="A90" s="272">
        <v>40</v>
      </c>
      <c r="F90" s="272">
        <v>41</v>
      </c>
      <c r="G90" s="303">
        <v>22</v>
      </c>
      <c r="H90" s="269">
        <v>21.5</v>
      </c>
      <c r="K90" s="279">
        <v>35.5</v>
      </c>
      <c r="L90" s="363">
        <v>4.1087962962962958E-4</v>
      </c>
      <c r="M90" s="269"/>
      <c r="Q90" s="272">
        <v>18</v>
      </c>
      <c r="R90" s="303">
        <v>21</v>
      </c>
      <c r="S90" s="269">
        <v>20.5</v>
      </c>
      <c r="T90" s="269">
        <v>34.5</v>
      </c>
      <c r="U90" s="210"/>
      <c r="V90" s="190"/>
      <c r="W90" s="210"/>
      <c r="X90" s="190"/>
      <c r="Z90" s="275"/>
      <c r="AD90" s="275"/>
      <c r="AF90" s="275"/>
      <c r="AP90" s="190">
        <v>44</v>
      </c>
      <c r="AQ90" s="210">
        <v>5.4</v>
      </c>
      <c r="AR90" s="210">
        <v>8.4</v>
      </c>
      <c r="AS90" s="210">
        <v>13</v>
      </c>
      <c r="AT90" s="210"/>
      <c r="AU90" s="210">
        <v>4.5999999999999996</v>
      </c>
      <c r="AV90" s="192"/>
      <c r="AW90" s="192">
        <v>3.42</v>
      </c>
      <c r="AX90" s="192">
        <v>5.26</v>
      </c>
      <c r="AY90" s="192">
        <v>11.32</v>
      </c>
      <c r="AZ90" s="192">
        <v>20.5</v>
      </c>
      <c r="BA90" s="210">
        <v>20</v>
      </c>
      <c r="BB90" s="210">
        <v>34</v>
      </c>
      <c r="BC90" s="210">
        <v>42</v>
      </c>
      <c r="BD90" s="210">
        <v>42</v>
      </c>
      <c r="BE90" s="210">
        <v>228</v>
      </c>
      <c r="BF90" s="210">
        <v>238</v>
      </c>
      <c r="BG90" s="210">
        <v>258</v>
      </c>
      <c r="BH90" s="210">
        <v>21</v>
      </c>
      <c r="BI90" s="210"/>
      <c r="BJ90" s="210">
        <v>27</v>
      </c>
    </row>
    <row r="91" spans="1:62" ht="16.5" thickBot="1" x14ac:dyDescent="0.3">
      <c r="A91" s="272">
        <v>39</v>
      </c>
      <c r="F91" s="272">
        <v>40</v>
      </c>
      <c r="G91" s="303">
        <v>22.5</v>
      </c>
      <c r="H91" s="269">
        <v>22</v>
      </c>
      <c r="K91" s="279">
        <v>36</v>
      </c>
      <c r="L91" s="363">
        <v>4.1666666666666669E-4</v>
      </c>
      <c r="M91" s="269"/>
      <c r="Q91" s="272">
        <v>19</v>
      </c>
      <c r="R91" s="303">
        <v>21.5</v>
      </c>
      <c r="S91" s="269">
        <v>21</v>
      </c>
      <c r="T91" s="269">
        <v>35</v>
      </c>
      <c r="U91" s="210"/>
      <c r="V91" s="190"/>
      <c r="W91" s="210"/>
      <c r="X91" s="190"/>
      <c r="Z91" s="275"/>
      <c r="AD91" s="275"/>
      <c r="AF91" s="275"/>
      <c r="AP91" s="190">
        <v>43</v>
      </c>
      <c r="AQ91" s="210">
        <v>5.5</v>
      </c>
      <c r="AR91" s="210">
        <v>8.5</v>
      </c>
      <c r="AS91" s="210">
        <v>13.15</v>
      </c>
      <c r="AT91" s="210"/>
      <c r="AU91" s="210"/>
      <c r="AV91" s="192"/>
      <c r="AW91" s="192">
        <v>3.44</v>
      </c>
      <c r="AX91" s="192">
        <v>5.29</v>
      </c>
      <c r="AY91" s="192">
        <v>11.37</v>
      </c>
      <c r="AZ91" s="192">
        <v>21</v>
      </c>
      <c r="BA91" s="210">
        <v>20.5</v>
      </c>
      <c r="BB91" s="210">
        <v>34.5</v>
      </c>
      <c r="BC91" s="210"/>
      <c r="BD91" s="210"/>
      <c r="BE91" s="210">
        <v>226</v>
      </c>
      <c r="BF91" s="210">
        <v>236</v>
      </c>
      <c r="BG91" s="210">
        <v>256</v>
      </c>
      <c r="BH91" s="210"/>
      <c r="BI91" s="210"/>
      <c r="BJ91" s="210"/>
    </row>
    <row r="92" spans="1:62" ht="16.5" thickBot="1" x14ac:dyDescent="0.3">
      <c r="A92" s="272">
        <v>38</v>
      </c>
      <c r="F92" s="272">
        <v>39</v>
      </c>
      <c r="G92" s="303">
        <v>23</v>
      </c>
      <c r="H92" s="269">
        <v>22.5</v>
      </c>
      <c r="K92" s="279">
        <v>36.5</v>
      </c>
      <c r="L92" s="363">
        <v>4.224537037037037E-4</v>
      </c>
      <c r="M92" s="269"/>
      <c r="Q92" s="272">
        <v>20</v>
      </c>
      <c r="R92" s="303">
        <v>22</v>
      </c>
      <c r="S92" s="269">
        <v>21.5</v>
      </c>
      <c r="T92" s="269">
        <v>35.5</v>
      </c>
      <c r="U92" s="210"/>
      <c r="V92" s="190"/>
      <c r="W92" s="210"/>
      <c r="X92" s="190"/>
      <c r="Z92" s="275"/>
      <c r="AD92" s="275"/>
      <c r="AF92" s="275"/>
      <c r="AP92" s="190">
        <v>42</v>
      </c>
      <c r="AQ92" s="210">
        <v>6</v>
      </c>
      <c r="AR92" s="210">
        <v>9</v>
      </c>
      <c r="AS92" s="210">
        <v>13.3</v>
      </c>
      <c r="AT92" s="210">
        <v>4.7</v>
      </c>
      <c r="AU92" s="210"/>
      <c r="AV92" s="192">
        <v>4.5999999999999996</v>
      </c>
      <c r="AW92" s="192">
        <v>3.46</v>
      </c>
      <c r="AX92" s="192">
        <v>5.32</v>
      </c>
      <c r="AY92" s="192">
        <v>11.42</v>
      </c>
      <c r="AZ92" s="192">
        <v>21.5</v>
      </c>
      <c r="BA92" s="210">
        <v>21</v>
      </c>
      <c r="BB92" s="210">
        <v>35</v>
      </c>
      <c r="BC92" s="210">
        <v>41</v>
      </c>
      <c r="BD92" s="210">
        <v>41</v>
      </c>
      <c r="BE92" s="210">
        <v>224</v>
      </c>
      <c r="BF92" s="210">
        <v>234</v>
      </c>
      <c r="BG92" s="210">
        <v>254</v>
      </c>
      <c r="BH92" s="210"/>
      <c r="BI92" s="210">
        <v>24</v>
      </c>
      <c r="BJ92" s="210">
        <v>26</v>
      </c>
    </row>
    <row r="93" spans="1:62" ht="16.5" thickBot="1" x14ac:dyDescent="0.3">
      <c r="A93" s="272">
        <v>37</v>
      </c>
      <c r="F93" s="272">
        <v>38</v>
      </c>
      <c r="G93" s="303">
        <v>23.5</v>
      </c>
      <c r="H93" s="269">
        <v>23</v>
      </c>
      <c r="K93" s="279">
        <v>37</v>
      </c>
      <c r="L93" s="363">
        <v>4.2824074074074075E-4</v>
      </c>
      <c r="M93" s="269"/>
      <c r="Q93" s="272">
        <v>21</v>
      </c>
      <c r="R93" s="303">
        <v>22.5</v>
      </c>
      <c r="S93" s="269">
        <v>22</v>
      </c>
      <c r="T93" s="269">
        <v>36</v>
      </c>
      <c r="U93" s="210"/>
      <c r="V93" s="190"/>
      <c r="W93" s="210"/>
      <c r="X93" s="190"/>
      <c r="Z93" s="275"/>
      <c r="AD93" s="275"/>
      <c r="AF93" s="275"/>
      <c r="AP93" s="190">
        <v>41</v>
      </c>
      <c r="AQ93" s="210">
        <v>6.1</v>
      </c>
      <c r="AR93" s="210">
        <v>9.1</v>
      </c>
      <c r="AS93" s="210">
        <v>13.45</v>
      </c>
      <c r="AT93" s="210"/>
      <c r="AU93" s="210">
        <v>4.7</v>
      </c>
      <c r="AV93" s="192"/>
      <c r="AW93" s="192">
        <v>3.48</v>
      </c>
      <c r="AX93" s="192">
        <v>5.35</v>
      </c>
      <c r="AY93" s="192">
        <v>11.47</v>
      </c>
      <c r="AZ93" s="192">
        <v>22</v>
      </c>
      <c r="BA93" s="210">
        <v>21.5</v>
      </c>
      <c r="BB93" s="210">
        <v>35.5</v>
      </c>
      <c r="BC93" s="210"/>
      <c r="BD93" s="210"/>
      <c r="BE93" s="210">
        <v>222</v>
      </c>
      <c r="BF93" s="210">
        <v>232</v>
      </c>
      <c r="BG93" s="210">
        <v>252</v>
      </c>
      <c r="BH93" s="210"/>
      <c r="BI93" s="210"/>
      <c r="BJ93" s="210"/>
    </row>
    <row r="94" spans="1:62" ht="16.5" thickBot="1" x14ac:dyDescent="0.3">
      <c r="A94" s="272">
        <v>36</v>
      </c>
      <c r="F94" s="272">
        <v>37</v>
      </c>
      <c r="G94" s="303">
        <v>24</v>
      </c>
      <c r="H94" s="269">
        <v>23.5</v>
      </c>
      <c r="K94" s="279">
        <v>37.5</v>
      </c>
      <c r="L94" s="363">
        <v>4.3402777777777775E-4</v>
      </c>
      <c r="M94" s="269"/>
      <c r="Q94" s="272">
        <v>22</v>
      </c>
      <c r="R94" s="303">
        <v>23</v>
      </c>
      <c r="S94" s="269">
        <v>22.5</v>
      </c>
      <c r="T94" s="269">
        <v>36.5</v>
      </c>
      <c r="U94" s="210"/>
      <c r="V94" s="190"/>
      <c r="W94" s="210"/>
      <c r="X94" s="190"/>
      <c r="Z94" s="275"/>
      <c r="AD94" s="275"/>
      <c r="AF94" s="275"/>
      <c r="AP94" s="190">
        <v>40</v>
      </c>
      <c r="AQ94" s="210">
        <v>6.2</v>
      </c>
      <c r="AR94" s="210">
        <v>9.1999999999999993</v>
      </c>
      <c r="AS94" s="210">
        <v>14</v>
      </c>
      <c r="AT94" s="210"/>
      <c r="AU94" s="210"/>
      <c r="AV94" s="192"/>
      <c r="AW94" s="192">
        <v>3.5</v>
      </c>
      <c r="AX94" s="192">
        <v>5.38</v>
      </c>
      <c r="AY94" s="192">
        <v>11.52</v>
      </c>
      <c r="AZ94" s="192">
        <v>22.5</v>
      </c>
      <c r="BA94" s="210">
        <v>22</v>
      </c>
      <c r="BB94" s="210">
        <v>36</v>
      </c>
      <c r="BC94" s="210">
        <v>40</v>
      </c>
      <c r="BD94" s="210">
        <v>40</v>
      </c>
      <c r="BE94" s="210">
        <v>220</v>
      </c>
      <c r="BF94" s="210">
        <v>230</v>
      </c>
      <c r="BG94" s="210">
        <v>250</v>
      </c>
      <c r="BH94" s="210">
        <v>20</v>
      </c>
      <c r="BI94" s="210"/>
      <c r="BJ94" s="210">
        <v>25</v>
      </c>
    </row>
    <row r="95" spans="1:62" ht="16.5" thickBot="1" x14ac:dyDescent="0.3">
      <c r="A95" s="272">
        <v>35</v>
      </c>
      <c r="F95" s="272">
        <v>36</v>
      </c>
      <c r="G95" s="303">
        <v>24.5</v>
      </c>
      <c r="H95" s="269">
        <v>24</v>
      </c>
      <c r="K95" s="279">
        <v>38</v>
      </c>
      <c r="L95" s="363">
        <v>4.3981481481481481E-4</v>
      </c>
      <c r="M95" s="269"/>
      <c r="Q95" s="272">
        <v>23</v>
      </c>
      <c r="R95" s="303">
        <v>23.5</v>
      </c>
      <c r="S95" s="269">
        <v>23</v>
      </c>
      <c r="T95" s="269">
        <v>37</v>
      </c>
      <c r="U95" s="210"/>
      <c r="V95" s="190"/>
      <c r="W95" s="210"/>
      <c r="X95" s="190"/>
      <c r="Z95" s="275"/>
      <c r="AD95" s="275"/>
      <c r="AF95" s="275"/>
      <c r="AP95" s="190">
        <v>39</v>
      </c>
      <c r="AQ95" s="210">
        <v>6.3</v>
      </c>
      <c r="AR95" s="210">
        <v>9.3000000000000007</v>
      </c>
      <c r="AS95" s="210">
        <v>14.15</v>
      </c>
      <c r="AT95" s="210">
        <v>4.8</v>
      </c>
      <c r="AU95" s="210"/>
      <c r="AV95" s="192">
        <v>4.7</v>
      </c>
      <c r="AW95" s="192">
        <v>3.52</v>
      </c>
      <c r="AX95" s="192">
        <v>5.41</v>
      </c>
      <c r="AY95" s="192">
        <v>11.57</v>
      </c>
      <c r="AZ95" s="192">
        <v>23</v>
      </c>
      <c r="BA95" s="210">
        <v>22.5</v>
      </c>
      <c r="BB95" s="210">
        <v>36.5</v>
      </c>
      <c r="BC95" s="210">
        <v>39</v>
      </c>
      <c r="BD95" s="210">
        <v>39</v>
      </c>
      <c r="BE95" s="210">
        <v>218</v>
      </c>
      <c r="BF95" s="210">
        <v>228</v>
      </c>
      <c r="BG95" s="210">
        <v>248</v>
      </c>
      <c r="BH95" s="210"/>
      <c r="BI95" s="210">
        <v>23</v>
      </c>
      <c r="BJ95" s="210"/>
    </row>
    <row r="96" spans="1:62" ht="16.5" thickBot="1" x14ac:dyDescent="0.3">
      <c r="A96" s="272">
        <v>34</v>
      </c>
      <c r="F96" s="272">
        <v>35</v>
      </c>
      <c r="G96" s="303">
        <v>25</v>
      </c>
      <c r="H96" s="269">
        <v>24.5</v>
      </c>
      <c r="K96" s="279">
        <v>38.5</v>
      </c>
      <c r="L96" s="363">
        <v>4.4560185185185192E-4</v>
      </c>
      <c r="M96" s="269"/>
      <c r="Q96" s="272">
        <v>24</v>
      </c>
      <c r="R96" s="303">
        <v>24</v>
      </c>
      <c r="S96" s="269">
        <v>23.5</v>
      </c>
      <c r="T96" s="269">
        <v>37.5</v>
      </c>
      <c r="U96" s="210"/>
      <c r="V96" s="190"/>
      <c r="W96" s="210"/>
      <c r="X96" s="190"/>
      <c r="Z96" s="275"/>
      <c r="AD96" s="275"/>
      <c r="AF96" s="275"/>
      <c r="AP96" s="190">
        <v>38</v>
      </c>
      <c r="AQ96" s="210">
        <v>6.4</v>
      </c>
      <c r="AR96" s="210">
        <v>9.4</v>
      </c>
      <c r="AS96" s="210">
        <v>14.3</v>
      </c>
      <c r="AT96" s="210"/>
      <c r="AU96" s="210">
        <v>4.8</v>
      </c>
      <c r="AV96" s="192"/>
      <c r="AW96" s="192">
        <v>3.54</v>
      </c>
      <c r="AX96" s="192">
        <v>5.44</v>
      </c>
      <c r="AY96" s="192">
        <v>12.02</v>
      </c>
      <c r="AZ96" s="192">
        <v>23.5</v>
      </c>
      <c r="BA96" s="210">
        <v>23</v>
      </c>
      <c r="BB96" s="210">
        <v>37</v>
      </c>
      <c r="BC96" s="210">
        <v>38</v>
      </c>
      <c r="BD96" s="210">
        <v>38</v>
      </c>
      <c r="BE96" s="210">
        <v>216</v>
      </c>
      <c r="BF96" s="210">
        <v>226</v>
      </c>
      <c r="BG96" s="210">
        <v>246</v>
      </c>
      <c r="BH96" s="210"/>
      <c r="BI96" s="210"/>
      <c r="BJ96" s="210">
        <v>24</v>
      </c>
    </row>
    <row r="97" spans="1:62" ht="16.5" thickBot="1" x14ac:dyDescent="0.3">
      <c r="A97" s="272">
        <v>33</v>
      </c>
      <c r="F97" s="272">
        <v>34</v>
      </c>
      <c r="G97" s="303">
        <v>25.5</v>
      </c>
      <c r="H97" s="269">
        <v>25</v>
      </c>
      <c r="K97" s="279">
        <v>39</v>
      </c>
      <c r="L97" s="363">
        <v>4.5138888888888892E-4</v>
      </c>
      <c r="M97" s="269"/>
      <c r="N97" s="272"/>
      <c r="O97" s="269"/>
      <c r="Q97" s="272">
        <v>25</v>
      </c>
      <c r="R97" s="303">
        <v>24.5</v>
      </c>
      <c r="S97" s="269">
        <v>24</v>
      </c>
      <c r="T97" s="269">
        <v>38</v>
      </c>
      <c r="U97" s="210"/>
      <c r="V97" s="190"/>
      <c r="W97" s="210"/>
      <c r="X97" s="190"/>
      <c r="Z97" s="275"/>
      <c r="AD97" s="275"/>
      <c r="AF97" s="275"/>
      <c r="AP97" s="190">
        <v>37</v>
      </c>
      <c r="AQ97" s="210">
        <v>6.5</v>
      </c>
      <c r="AR97" s="210">
        <v>9.5</v>
      </c>
      <c r="AS97" s="210">
        <v>14.45</v>
      </c>
      <c r="AT97" s="210"/>
      <c r="AU97" s="210"/>
      <c r="AV97" s="192"/>
      <c r="AW97" s="192">
        <v>3.56</v>
      </c>
      <c r="AX97" s="192">
        <v>5.47</v>
      </c>
      <c r="AY97" s="192">
        <v>12.07</v>
      </c>
      <c r="AZ97" s="192">
        <v>24</v>
      </c>
      <c r="BA97" s="210">
        <v>23.5</v>
      </c>
      <c r="BB97" s="210">
        <v>37.5</v>
      </c>
      <c r="BC97" s="210">
        <v>37</v>
      </c>
      <c r="BD97" s="210">
        <v>37</v>
      </c>
      <c r="BE97" s="210">
        <v>214</v>
      </c>
      <c r="BF97" s="210">
        <v>224</v>
      </c>
      <c r="BG97" s="210">
        <v>244</v>
      </c>
      <c r="BH97" s="210">
        <v>19</v>
      </c>
      <c r="BI97" s="210"/>
      <c r="BJ97" s="210"/>
    </row>
    <row r="98" spans="1:62" ht="16.5" thickBot="1" x14ac:dyDescent="0.3">
      <c r="A98" s="272">
        <v>32</v>
      </c>
      <c r="F98" s="272">
        <v>33</v>
      </c>
      <c r="G98" s="303">
        <v>26</v>
      </c>
      <c r="H98" s="269">
        <v>25.5</v>
      </c>
      <c r="K98" s="279">
        <v>39.5</v>
      </c>
      <c r="L98" s="363">
        <v>4.5717592592592592E-4</v>
      </c>
      <c r="M98" s="269"/>
      <c r="Q98" s="272">
        <v>26</v>
      </c>
      <c r="R98" s="303">
        <v>25</v>
      </c>
      <c r="S98" s="269">
        <v>24.5</v>
      </c>
      <c r="T98" s="269">
        <v>38.5</v>
      </c>
      <c r="U98" s="210"/>
      <c r="V98" s="190"/>
      <c r="W98" s="210"/>
      <c r="X98" s="190"/>
      <c r="Z98" s="275"/>
      <c r="AD98" s="275"/>
      <c r="AF98" s="275"/>
      <c r="AP98" s="190">
        <v>36</v>
      </c>
      <c r="AQ98" s="210">
        <v>7</v>
      </c>
      <c r="AR98" s="210">
        <v>10</v>
      </c>
      <c r="AS98" s="210">
        <v>15</v>
      </c>
      <c r="AT98" s="210">
        <v>4.9000000000000004</v>
      </c>
      <c r="AU98" s="210"/>
      <c r="AV98" s="192">
        <v>4.8</v>
      </c>
      <c r="AW98" s="192">
        <v>3.58</v>
      </c>
      <c r="AX98" s="192">
        <v>5.5</v>
      </c>
      <c r="AY98" s="192">
        <v>12.12</v>
      </c>
      <c r="AZ98" s="192">
        <v>24.5</v>
      </c>
      <c r="BA98" s="210">
        <v>24</v>
      </c>
      <c r="BB98" s="210">
        <v>38</v>
      </c>
      <c r="BC98" s="210">
        <v>36</v>
      </c>
      <c r="BD98" s="210">
        <v>36</v>
      </c>
      <c r="BE98" s="210">
        <v>212</v>
      </c>
      <c r="BF98" s="210">
        <v>222</v>
      </c>
      <c r="BG98" s="210">
        <v>242</v>
      </c>
      <c r="BH98" s="210"/>
      <c r="BI98" s="210">
        <v>22</v>
      </c>
      <c r="BJ98" s="210">
        <v>23</v>
      </c>
    </row>
    <row r="99" spans="1:62" ht="16.5" thickBot="1" x14ac:dyDescent="0.3">
      <c r="A99" s="272">
        <v>31</v>
      </c>
      <c r="F99" s="272">
        <v>32</v>
      </c>
      <c r="G99" s="303">
        <v>26.5</v>
      </c>
      <c r="H99" s="269">
        <v>26</v>
      </c>
      <c r="K99" s="279">
        <v>40</v>
      </c>
      <c r="L99" s="363">
        <v>4.6875000000000004E-4</v>
      </c>
      <c r="M99" s="269"/>
      <c r="N99" s="272"/>
      <c r="O99" s="269"/>
      <c r="Q99" s="272">
        <v>27</v>
      </c>
      <c r="R99" s="303">
        <v>25.5</v>
      </c>
      <c r="S99" s="269">
        <v>25</v>
      </c>
      <c r="T99" s="269">
        <v>39</v>
      </c>
      <c r="U99" s="210"/>
      <c r="V99" s="190"/>
      <c r="W99" s="210"/>
      <c r="X99" s="190"/>
      <c r="Z99" s="275"/>
      <c r="AD99" s="275"/>
      <c r="AF99" s="275"/>
      <c r="AP99" s="190">
        <v>35</v>
      </c>
      <c r="AQ99" s="210">
        <v>7.1</v>
      </c>
      <c r="AR99" s="210">
        <v>10.1</v>
      </c>
      <c r="AS99" s="210">
        <v>15.15</v>
      </c>
      <c r="AT99" s="210"/>
      <c r="AU99" s="210">
        <v>4.9000000000000004</v>
      </c>
      <c r="AV99" s="192"/>
      <c r="AW99" s="192">
        <v>4</v>
      </c>
      <c r="AX99" s="192">
        <v>5.53</v>
      </c>
      <c r="AY99" s="192">
        <v>12.17</v>
      </c>
      <c r="AZ99" s="192">
        <v>25</v>
      </c>
      <c r="BA99" s="210">
        <v>24.5</v>
      </c>
      <c r="BB99" s="210">
        <v>38.5</v>
      </c>
      <c r="BC99" s="210">
        <v>35</v>
      </c>
      <c r="BD99" s="210">
        <v>35</v>
      </c>
      <c r="BE99" s="210">
        <v>210</v>
      </c>
      <c r="BF99" s="210">
        <v>220</v>
      </c>
      <c r="BG99" s="210">
        <v>240</v>
      </c>
      <c r="BH99" s="210"/>
      <c r="BI99" s="210"/>
      <c r="BJ99" s="210"/>
    </row>
    <row r="100" spans="1:62" ht="16.5" thickBot="1" x14ac:dyDescent="0.3">
      <c r="A100" s="272">
        <v>30</v>
      </c>
      <c r="F100" s="272">
        <v>31</v>
      </c>
      <c r="G100" s="303">
        <v>27</v>
      </c>
      <c r="H100" s="269">
        <v>26.5</v>
      </c>
      <c r="K100" s="279">
        <v>40.5</v>
      </c>
      <c r="L100" s="363">
        <v>4.6875000000000004E-4</v>
      </c>
      <c r="M100" s="269"/>
      <c r="N100" s="272"/>
      <c r="O100" s="269"/>
      <c r="Q100" s="272">
        <v>28</v>
      </c>
      <c r="R100" s="303">
        <v>26</v>
      </c>
      <c r="S100" s="269">
        <v>25.5</v>
      </c>
      <c r="T100" s="269">
        <v>39.5</v>
      </c>
      <c r="U100" s="210"/>
      <c r="V100" s="190"/>
      <c r="W100" s="210"/>
      <c r="X100" s="190"/>
      <c r="Z100" s="275"/>
      <c r="AD100" s="275"/>
      <c r="AF100" s="275"/>
      <c r="AP100" s="190">
        <v>34</v>
      </c>
      <c r="AQ100" s="210">
        <v>7.2</v>
      </c>
      <c r="AR100" s="210">
        <v>10.199999999999999</v>
      </c>
      <c r="AS100" s="210">
        <v>15.3</v>
      </c>
      <c r="AT100" s="210"/>
      <c r="AU100" s="210"/>
      <c r="AV100" s="192" t="s">
        <v>106</v>
      </c>
      <c r="AW100" s="192">
        <v>4.0199999999999996</v>
      </c>
      <c r="AX100" s="192">
        <v>5.56</v>
      </c>
      <c r="AY100" s="192">
        <v>12.22</v>
      </c>
      <c r="AZ100" s="192">
        <v>25.5</v>
      </c>
      <c r="BA100" s="210">
        <v>25</v>
      </c>
      <c r="BB100" s="210">
        <v>39</v>
      </c>
      <c r="BC100" s="210">
        <v>34</v>
      </c>
      <c r="BD100" s="210">
        <v>34</v>
      </c>
      <c r="BE100" s="210">
        <v>208</v>
      </c>
      <c r="BF100" s="210">
        <v>218</v>
      </c>
      <c r="BG100" s="210">
        <v>238</v>
      </c>
      <c r="BH100" s="210">
        <v>18</v>
      </c>
      <c r="BI100" s="210"/>
      <c r="BJ100" s="210">
        <v>22</v>
      </c>
    </row>
    <row r="101" spans="1:62" ht="16.5" thickBot="1" x14ac:dyDescent="0.3">
      <c r="A101" s="272">
        <v>29</v>
      </c>
      <c r="F101" s="272">
        <v>30</v>
      </c>
      <c r="G101" s="303">
        <v>27.5</v>
      </c>
      <c r="H101" s="269">
        <v>27</v>
      </c>
      <c r="K101" s="279">
        <v>41</v>
      </c>
      <c r="L101" s="363">
        <v>4.7453703703703704E-4</v>
      </c>
      <c r="M101" s="269"/>
      <c r="Q101" s="272">
        <v>29</v>
      </c>
      <c r="R101" s="303">
        <v>26.5</v>
      </c>
      <c r="S101" s="269">
        <v>26</v>
      </c>
      <c r="T101" s="269">
        <v>40</v>
      </c>
      <c r="U101" s="210"/>
      <c r="V101" s="190"/>
      <c r="W101" s="210"/>
      <c r="X101" s="190"/>
      <c r="Z101" s="275"/>
      <c r="AD101" s="275"/>
      <c r="AF101" s="275"/>
      <c r="AP101" s="190">
        <v>33</v>
      </c>
      <c r="AQ101" s="210">
        <v>7.3</v>
      </c>
      <c r="AR101" s="210">
        <v>10.3</v>
      </c>
      <c r="AS101" s="210">
        <v>15.45</v>
      </c>
      <c r="AT101" s="210">
        <v>5</v>
      </c>
      <c r="AU101" s="210"/>
      <c r="AV101" s="192">
        <v>4.9000000000000004</v>
      </c>
      <c r="AW101" s="192">
        <v>4.04</v>
      </c>
      <c r="AX101" s="192">
        <v>5.59</v>
      </c>
      <c r="AY101" s="192">
        <v>12.27</v>
      </c>
      <c r="AZ101" s="192">
        <v>26</v>
      </c>
      <c r="BA101" s="210">
        <v>25.5</v>
      </c>
      <c r="BB101" s="210">
        <v>39.5</v>
      </c>
      <c r="BC101" s="210">
        <v>33</v>
      </c>
      <c r="BD101" s="210">
        <v>33</v>
      </c>
      <c r="BE101" s="210">
        <v>206</v>
      </c>
      <c r="BF101" s="210">
        <v>216</v>
      </c>
      <c r="BG101" s="210">
        <v>236</v>
      </c>
      <c r="BH101" s="210"/>
      <c r="BI101" s="210">
        <v>21</v>
      </c>
      <c r="BJ101" s="210"/>
    </row>
    <row r="102" spans="1:62" ht="16.5" thickBot="1" x14ac:dyDescent="0.3">
      <c r="A102" s="272">
        <v>28</v>
      </c>
      <c r="F102" s="272">
        <v>29</v>
      </c>
      <c r="G102" s="303">
        <v>28</v>
      </c>
      <c r="H102" s="269">
        <v>27.5</v>
      </c>
      <c r="K102" s="279">
        <v>41.5</v>
      </c>
      <c r="L102" s="363">
        <v>4.8032407407407404E-4</v>
      </c>
      <c r="M102" s="269"/>
      <c r="N102" s="272"/>
      <c r="O102" s="269"/>
      <c r="Q102" s="272">
        <v>30</v>
      </c>
      <c r="R102" s="303">
        <v>27</v>
      </c>
      <c r="S102" s="269">
        <v>26.5</v>
      </c>
      <c r="T102" s="269">
        <v>40.5</v>
      </c>
      <c r="U102" s="210"/>
      <c r="V102" s="190"/>
      <c r="W102" s="210"/>
      <c r="X102" s="190"/>
      <c r="Z102" s="275"/>
      <c r="AD102" s="275"/>
      <c r="AF102" s="275"/>
      <c r="AP102" s="190">
        <v>32</v>
      </c>
      <c r="AQ102" s="210">
        <v>7.4</v>
      </c>
      <c r="AR102" s="210">
        <v>10.4</v>
      </c>
      <c r="AS102" s="210">
        <v>16</v>
      </c>
      <c r="AT102" s="210"/>
      <c r="AU102" s="210">
        <v>5</v>
      </c>
      <c r="AV102" s="192"/>
      <c r="AW102" s="192">
        <v>4.0599999999999996</v>
      </c>
      <c r="AX102" s="192">
        <v>6.02</v>
      </c>
      <c r="AY102" s="192">
        <v>12.32</v>
      </c>
      <c r="AZ102" s="192">
        <v>26.5</v>
      </c>
      <c r="BA102" s="210">
        <v>26</v>
      </c>
      <c r="BB102" s="210">
        <v>40</v>
      </c>
      <c r="BC102" s="210">
        <v>32</v>
      </c>
      <c r="BD102" s="210">
        <v>32</v>
      </c>
      <c r="BE102" s="210">
        <v>204</v>
      </c>
      <c r="BF102" s="210">
        <v>214</v>
      </c>
      <c r="BG102" s="210">
        <v>234</v>
      </c>
      <c r="BH102" s="210"/>
      <c r="BI102" s="210"/>
      <c r="BJ102" s="210">
        <v>21</v>
      </c>
    </row>
    <row r="103" spans="1:62" ht="16.5" thickBot="1" x14ac:dyDescent="0.3">
      <c r="A103" s="272">
        <v>27</v>
      </c>
      <c r="F103" s="272">
        <v>28</v>
      </c>
      <c r="G103" s="303">
        <v>28.5</v>
      </c>
      <c r="H103" s="269">
        <v>28</v>
      </c>
      <c r="K103" s="279">
        <v>42</v>
      </c>
      <c r="L103" s="363">
        <v>4.8611111111111104E-4</v>
      </c>
      <c r="M103" s="269"/>
      <c r="N103" s="272"/>
      <c r="O103" s="269"/>
      <c r="P103" s="272"/>
      <c r="Q103" s="272">
        <v>31</v>
      </c>
      <c r="R103" s="303">
        <v>27.5</v>
      </c>
      <c r="S103" s="269">
        <v>27</v>
      </c>
      <c r="T103" s="269">
        <v>41</v>
      </c>
      <c r="U103" s="210"/>
      <c r="V103" s="190"/>
      <c r="W103" s="210"/>
      <c r="X103" s="190"/>
      <c r="Z103" s="275"/>
      <c r="AD103" s="275"/>
      <c r="AF103" s="275"/>
      <c r="AP103" s="190">
        <v>31</v>
      </c>
      <c r="AQ103" s="210">
        <v>7.5</v>
      </c>
      <c r="AR103" s="210">
        <v>10.5</v>
      </c>
      <c r="AS103" s="210">
        <v>16.149999999999999</v>
      </c>
      <c r="AT103" s="210"/>
      <c r="AU103" s="210"/>
      <c r="AV103" s="192"/>
      <c r="AW103" s="192">
        <v>4.08</v>
      </c>
      <c r="AX103" s="192">
        <v>6.05</v>
      </c>
      <c r="AY103" s="192">
        <v>12.37</v>
      </c>
      <c r="AZ103" s="192">
        <v>27</v>
      </c>
      <c r="BA103" s="210">
        <v>26.5</v>
      </c>
      <c r="BB103" s="210">
        <v>40.5</v>
      </c>
      <c r="BC103" s="210">
        <v>31</v>
      </c>
      <c r="BD103" s="210">
        <v>31</v>
      </c>
      <c r="BE103" s="210">
        <v>202</v>
      </c>
      <c r="BF103" s="210">
        <v>212</v>
      </c>
      <c r="BG103" s="210">
        <v>232</v>
      </c>
      <c r="BH103" s="210">
        <v>17</v>
      </c>
      <c r="BI103" s="210"/>
      <c r="BJ103" s="210"/>
    </row>
    <row r="104" spans="1:62" ht="16.5" thickBot="1" x14ac:dyDescent="0.3">
      <c r="A104" s="272">
        <v>26</v>
      </c>
      <c r="F104" s="272">
        <v>27</v>
      </c>
      <c r="G104" s="303">
        <v>29</v>
      </c>
      <c r="H104" s="269">
        <v>28.5</v>
      </c>
      <c r="K104" s="279">
        <v>42.5</v>
      </c>
      <c r="L104" s="363">
        <v>4.9189814814814821E-4</v>
      </c>
      <c r="M104" s="269"/>
      <c r="Q104" s="272">
        <v>32</v>
      </c>
      <c r="R104" s="303">
        <v>28</v>
      </c>
      <c r="S104" s="269">
        <v>27.5</v>
      </c>
      <c r="T104" s="269">
        <v>41.5</v>
      </c>
      <c r="U104" s="210"/>
      <c r="V104" s="190"/>
      <c r="W104" s="210"/>
      <c r="X104" s="190"/>
      <c r="Z104" s="275"/>
      <c r="AD104" s="275"/>
      <c r="AF104" s="275"/>
      <c r="AP104" s="190">
        <v>30</v>
      </c>
      <c r="AQ104" s="210">
        <v>8</v>
      </c>
      <c r="AR104" s="210">
        <v>11</v>
      </c>
      <c r="AS104" s="210">
        <v>16.3</v>
      </c>
      <c r="AT104" s="210"/>
      <c r="AU104" s="210"/>
      <c r="AV104" s="192"/>
      <c r="AW104" s="192">
        <v>4.0999999999999996</v>
      </c>
      <c r="AX104" s="192">
        <v>6.08</v>
      </c>
      <c r="AY104" s="192">
        <v>12.42</v>
      </c>
      <c r="AZ104" s="192">
        <v>27.5</v>
      </c>
      <c r="BA104" s="210">
        <v>27</v>
      </c>
      <c r="BB104" s="210">
        <v>41</v>
      </c>
      <c r="BC104" s="210">
        <v>30</v>
      </c>
      <c r="BD104" s="210">
        <v>30</v>
      </c>
      <c r="BE104" s="210">
        <v>200</v>
      </c>
      <c r="BF104" s="210">
        <v>210</v>
      </c>
      <c r="BG104" s="210">
        <v>230</v>
      </c>
      <c r="BH104" s="210"/>
      <c r="BI104" s="210">
        <v>20</v>
      </c>
      <c r="BJ104" s="210">
        <v>20</v>
      </c>
    </row>
    <row r="105" spans="1:62" ht="16.5" thickBot="1" x14ac:dyDescent="0.3">
      <c r="A105" s="272">
        <v>25</v>
      </c>
      <c r="F105" s="272">
        <v>26</v>
      </c>
      <c r="G105" s="303">
        <v>29.5</v>
      </c>
      <c r="H105" s="269">
        <v>29</v>
      </c>
      <c r="K105" s="279">
        <v>43</v>
      </c>
      <c r="L105" s="363">
        <v>4.9768518518518521E-4</v>
      </c>
      <c r="M105" s="269"/>
      <c r="N105" s="272"/>
      <c r="O105" s="269"/>
      <c r="P105" s="272"/>
      <c r="Q105" s="272">
        <v>33</v>
      </c>
      <c r="R105" s="303">
        <v>28.5</v>
      </c>
      <c r="S105" s="269">
        <v>28</v>
      </c>
      <c r="T105" s="269">
        <v>42</v>
      </c>
      <c r="U105" s="210"/>
      <c r="V105" s="190"/>
      <c r="W105" s="210"/>
      <c r="X105" s="190"/>
      <c r="Z105" s="275"/>
      <c r="AD105" s="275"/>
      <c r="AF105" s="275"/>
      <c r="AP105" s="190">
        <v>29</v>
      </c>
      <c r="AQ105" s="210">
        <v>8.1</v>
      </c>
      <c r="AR105" s="210">
        <v>11.1</v>
      </c>
      <c r="AS105" s="210">
        <v>16.45</v>
      </c>
      <c r="AT105" s="210">
        <v>5.0999999999999996</v>
      </c>
      <c r="AU105" s="210"/>
      <c r="AV105" s="192">
        <v>5</v>
      </c>
      <c r="AW105" s="192">
        <v>4.12</v>
      </c>
      <c r="AX105" s="192">
        <v>6.11</v>
      </c>
      <c r="AY105" s="192">
        <v>12.47</v>
      </c>
      <c r="AZ105" s="192">
        <v>28</v>
      </c>
      <c r="BA105" s="210">
        <v>27.5</v>
      </c>
      <c r="BB105" s="210">
        <v>41.5</v>
      </c>
      <c r="BC105" s="210">
        <v>29</v>
      </c>
      <c r="BD105" s="210">
        <v>29</v>
      </c>
      <c r="BE105" s="210">
        <v>198</v>
      </c>
      <c r="BF105" s="210">
        <v>208</v>
      </c>
      <c r="BG105" s="210">
        <v>228</v>
      </c>
      <c r="BH105" s="210"/>
      <c r="BI105" s="210"/>
      <c r="BJ105" s="210"/>
    </row>
    <row r="106" spans="1:62" ht="16.5" thickBot="1" x14ac:dyDescent="0.3">
      <c r="A106" s="272">
        <v>24</v>
      </c>
      <c r="F106" s="272">
        <v>25</v>
      </c>
      <c r="G106" s="303">
        <v>30</v>
      </c>
      <c r="H106" s="269">
        <v>29.5</v>
      </c>
      <c r="K106" s="279">
        <v>43.5</v>
      </c>
      <c r="L106" s="363">
        <v>5.0347222222222221E-4</v>
      </c>
      <c r="M106" s="269"/>
      <c r="N106" s="272"/>
      <c r="O106" s="269"/>
      <c r="Q106" s="272">
        <v>34</v>
      </c>
      <c r="R106" s="303">
        <v>29</v>
      </c>
      <c r="S106" s="269">
        <v>28.5</v>
      </c>
      <c r="T106" s="269">
        <v>42.5</v>
      </c>
      <c r="U106" s="210"/>
      <c r="V106" s="190"/>
      <c r="W106" s="210"/>
      <c r="X106" s="190"/>
      <c r="Z106" s="275"/>
      <c r="AA106" s="311"/>
      <c r="AD106" s="275"/>
      <c r="AF106" s="275"/>
      <c r="AP106" s="190">
        <v>28</v>
      </c>
      <c r="AQ106" s="210">
        <v>8.1999999999999993</v>
      </c>
      <c r="AR106" s="210">
        <v>11.2</v>
      </c>
      <c r="AS106" s="210">
        <v>17</v>
      </c>
      <c r="AT106" s="210"/>
      <c r="AU106" s="210">
        <v>5.0999999999999996</v>
      </c>
      <c r="AV106" s="192"/>
      <c r="AW106" s="192">
        <v>4.1399999999999997</v>
      </c>
      <c r="AX106" s="192">
        <v>6.14</v>
      </c>
      <c r="AY106" s="192">
        <v>12.52</v>
      </c>
      <c r="AZ106" s="192">
        <v>28.5</v>
      </c>
      <c r="BA106" s="210">
        <v>28</v>
      </c>
      <c r="BB106" s="210">
        <v>42</v>
      </c>
      <c r="BC106" s="210">
        <v>28</v>
      </c>
      <c r="BD106" s="210">
        <v>28</v>
      </c>
      <c r="BE106" s="210">
        <v>196</v>
      </c>
      <c r="BF106" s="210">
        <v>206</v>
      </c>
      <c r="BG106" s="210">
        <v>226</v>
      </c>
      <c r="BH106" s="210">
        <v>16</v>
      </c>
      <c r="BI106" s="210">
        <v>19</v>
      </c>
      <c r="BJ106" s="210">
        <v>19</v>
      </c>
    </row>
    <row r="107" spans="1:62" ht="16.5" thickBot="1" x14ac:dyDescent="0.3">
      <c r="A107" s="272">
        <v>23</v>
      </c>
      <c r="F107" s="272">
        <v>24</v>
      </c>
      <c r="G107" s="303">
        <v>30.5</v>
      </c>
      <c r="H107" s="269">
        <v>30</v>
      </c>
      <c r="K107" s="279">
        <v>44</v>
      </c>
      <c r="L107" s="363">
        <v>5.0925925925925921E-4</v>
      </c>
      <c r="M107" s="269"/>
      <c r="P107" s="272"/>
      <c r="Q107" s="272">
        <v>35</v>
      </c>
      <c r="R107" s="303">
        <v>29.5</v>
      </c>
      <c r="S107" s="269">
        <v>29</v>
      </c>
      <c r="T107" s="269">
        <v>43</v>
      </c>
      <c r="U107" s="210"/>
      <c r="V107" s="190"/>
      <c r="W107" s="210"/>
      <c r="X107" s="190"/>
      <c r="Z107" s="275"/>
      <c r="AD107" s="275"/>
      <c r="AF107" s="275"/>
      <c r="AP107" s="190">
        <v>27</v>
      </c>
      <c r="AQ107" s="210">
        <v>8.3000000000000007</v>
      </c>
      <c r="AR107" s="210">
        <v>11.3</v>
      </c>
      <c r="AS107" s="210">
        <v>17.149999999999999</v>
      </c>
      <c r="AT107" s="210"/>
      <c r="AU107" s="210"/>
      <c r="AV107" s="192"/>
      <c r="AW107" s="192">
        <v>4.16</v>
      </c>
      <c r="AX107" s="192">
        <v>6.17</v>
      </c>
      <c r="AY107" s="192">
        <v>12.57</v>
      </c>
      <c r="AZ107" s="192">
        <v>29</v>
      </c>
      <c r="BA107" s="210">
        <v>28.5</v>
      </c>
      <c r="BB107" s="210">
        <v>42.5</v>
      </c>
      <c r="BC107" s="210">
        <v>27</v>
      </c>
      <c r="BD107" s="210">
        <v>27</v>
      </c>
      <c r="BE107" s="210">
        <v>194</v>
      </c>
      <c r="BF107" s="210">
        <v>204</v>
      </c>
      <c r="BG107" s="210">
        <v>224</v>
      </c>
      <c r="BH107" s="210"/>
      <c r="BI107" s="210"/>
      <c r="BJ107" s="210"/>
    </row>
    <row r="108" spans="1:62" ht="16.5" thickBot="1" x14ac:dyDescent="0.3">
      <c r="A108" s="272">
        <v>22</v>
      </c>
      <c r="F108" s="272">
        <v>23</v>
      </c>
      <c r="G108" s="303">
        <v>31</v>
      </c>
      <c r="H108" s="269">
        <v>30.5</v>
      </c>
      <c r="K108" s="279">
        <v>44.5</v>
      </c>
      <c r="L108" s="363">
        <v>5.1504629629629632E-4</v>
      </c>
      <c r="M108" s="269"/>
      <c r="N108" s="272"/>
      <c r="O108" s="269"/>
      <c r="Q108" s="272">
        <v>36</v>
      </c>
      <c r="R108" s="303">
        <v>30</v>
      </c>
      <c r="S108" s="269">
        <v>29.5</v>
      </c>
      <c r="T108" s="269">
        <v>43.5</v>
      </c>
      <c r="U108" s="210"/>
      <c r="V108" s="190"/>
      <c r="W108" s="210"/>
      <c r="X108" s="190"/>
      <c r="Z108" s="275"/>
      <c r="AD108" s="275"/>
      <c r="AF108" s="275"/>
      <c r="AP108" s="190">
        <v>26</v>
      </c>
      <c r="AQ108" s="210">
        <v>8.4</v>
      </c>
      <c r="AR108" s="210">
        <v>11.4</v>
      </c>
      <c r="AS108" s="210">
        <v>17.3</v>
      </c>
      <c r="AT108" s="210"/>
      <c r="AU108" s="210"/>
      <c r="AV108" s="192"/>
      <c r="AW108" s="192">
        <v>4.18</v>
      </c>
      <c r="AX108" s="192">
        <v>6.2</v>
      </c>
      <c r="AY108" s="192">
        <v>13.02</v>
      </c>
      <c r="AZ108" s="192">
        <v>29.5</v>
      </c>
      <c r="BA108" s="210">
        <v>29</v>
      </c>
      <c r="BB108" s="210">
        <v>43</v>
      </c>
      <c r="BC108" s="210">
        <v>26</v>
      </c>
      <c r="BD108" s="210">
        <v>26</v>
      </c>
      <c r="BE108" s="210">
        <v>192</v>
      </c>
      <c r="BF108" s="210">
        <v>202</v>
      </c>
      <c r="BG108" s="210">
        <v>222</v>
      </c>
      <c r="BH108" s="210"/>
      <c r="BI108" s="210">
        <v>18</v>
      </c>
      <c r="BJ108" s="210">
        <v>18</v>
      </c>
    </row>
    <row r="109" spans="1:62" ht="16.5" thickBot="1" x14ac:dyDescent="0.3">
      <c r="A109" s="272">
        <v>21</v>
      </c>
      <c r="F109" s="272">
        <v>22</v>
      </c>
      <c r="G109" s="303">
        <v>31.5</v>
      </c>
      <c r="H109" s="269">
        <v>31</v>
      </c>
      <c r="K109" s="279">
        <v>45</v>
      </c>
      <c r="L109" s="363">
        <v>5.2083333333333333E-4</v>
      </c>
      <c r="M109" s="269"/>
      <c r="P109" s="272"/>
      <c r="Q109" s="272">
        <v>37</v>
      </c>
      <c r="R109" s="303">
        <v>30.5</v>
      </c>
      <c r="S109" s="269">
        <v>30</v>
      </c>
      <c r="T109" s="269">
        <v>44</v>
      </c>
      <c r="U109" s="210"/>
      <c r="V109" s="190"/>
      <c r="W109" s="210"/>
      <c r="X109" s="190"/>
      <c r="Z109" s="275"/>
      <c r="AD109" s="275"/>
      <c r="AF109" s="275"/>
      <c r="AP109" s="190">
        <v>25</v>
      </c>
      <c r="AQ109" s="210">
        <v>8.5</v>
      </c>
      <c r="AR109" s="210">
        <v>11.5</v>
      </c>
      <c r="AS109" s="210">
        <v>17.45</v>
      </c>
      <c r="AT109" s="210">
        <v>5.2</v>
      </c>
      <c r="AU109" s="210"/>
      <c r="AV109" s="192">
        <v>5.0999999999999996</v>
      </c>
      <c r="AW109" s="192">
        <v>4.2</v>
      </c>
      <c r="AX109" s="192">
        <v>6.23</v>
      </c>
      <c r="AY109" s="192">
        <v>13.07</v>
      </c>
      <c r="AZ109" s="192">
        <v>30</v>
      </c>
      <c r="BA109" s="210">
        <v>29.5</v>
      </c>
      <c r="BB109" s="210">
        <v>43.5</v>
      </c>
      <c r="BC109" s="210">
        <v>25</v>
      </c>
      <c r="BD109" s="210">
        <v>25</v>
      </c>
      <c r="BE109" s="210">
        <v>190</v>
      </c>
      <c r="BF109" s="210">
        <v>200</v>
      </c>
      <c r="BG109" s="210">
        <v>220</v>
      </c>
      <c r="BH109" s="210">
        <v>15</v>
      </c>
      <c r="BI109" s="210"/>
      <c r="BJ109" s="210"/>
    </row>
    <row r="110" spans="1:62" ht="16.5" thickBot="1" x14ac:dyDescent="0.3">
      <c r="A110" s="272">
        <v>20</v>
      </c>
      <c r="F110" s="272">
        <v>21</v>
      </c>
      <c r="G110" s="303">
        <v>32</v>
      </c>
      <c r="H110" s="269">
        <v>31.5</v>
      </c>
      <c r="K110" s="279">
        <v>46</v>
      </c>
      <c r="L110" s="363">
        <v>5.3240740740740744E-4</v>
      </c>
      <c r="M110" s="269"/>
      <c r="N110" s="272"/>
      <c r="O110" s="269"/>
      <c r="Q110" s="272">
        <v>38</v>
      </c>
      <c r="R110" s="303">
        <v>31</v>
      </c>
      <c r="S110" s="269">
        <v>30.5</v>
      </c>
      <c r="T110" s="269">
        <v>44.5</v>
      </c>
      <c r="U110" s="210"/>
      <c r="V110" s="190"/>
      <c r="W110" s="210"/>
      <c r="X110" s="190"/>
      <c r="Z110" s="275"/>
      <c r="AD110" s="275"/>
      <c r="AF110" s="275"/>
      <c r="AP110" s="190">
        <v>24</v>
      </c>
      <c r="AQ110" s="210">
        <v>9</v>
      </c>
      <c r="AR110" s="210">
        <v>12</v>
      </c>
      <c r="AS110" s="210">
        <v>18</v>
      </c>
      <c r="AT110" s="210"/>
      <c r="AU110" s="210">
        <v>5.2</v>
      </c>
      <c r="AV110" s="192"/>
      <c r="AW110" s="192">
        <v>4.22</v>
      </c>
      <c r="AX110" s="192">
        <v>6.26</v>
      </c>
      <c r="AY110" s="192">
        <v>13.12</v>
      </c>
      <c r="AZ110" s="192">
        <v>30.5</v>
      </c>
      <c r="BA110" s="210">
        <v>30</v>
      </c>
      <c r="BB110" s="210">
        <v>44</v>
      </c>
      <c r="BC110" s="210">
        <v>24</v>
      </c>
      <c r="BD110" s="210">
        <v>24</v>
      </c>
      <c r="BE110" s="210">
        <v>188</v>
      </c>
      <c r="BF110" s="210">
        <v>198</v>
      </c>
      <c r="BG110" s="210">
        <v>218</v>
      </c>
      <c r="BH110" s="210"/>
      <c r="BI110" s="210">
        <v>17</v>
      </c>
      <c r="BJ110" s="210">
        <v>17</v>
      </c>
    </row>
    <row r="111" spans="1:62" ht="16.5" thickBot="1" x14ac:dyDescent="0.3">
      <c r="A111" s="272">
        <v>19</v>
      </c>
      <c r="F111" s="272">
        <v>20</v>
      </c>
      <c r="G111" s="303">
        <v>32.5</v>
      </c>
      <c r="H111" s="269">
        <v>32</v>
      </c>
      <c r="K111" s="279">
        <v>47</v>
      </c>
      <c r="L111" s="363">
        <v>5.4398148148148144E-4</v>
      </c>
      <c r="M111" s="269"/>
      <c r="P111" s="272"/>
      <c r="Q111" s="272">
        <v>39</v>
      </c>
      <c r="R111" s="303">
        <v>31.5</v>
      </c>
      <c r="S111" s="269">
        <v>31</v>
      </c>
      <c r="T111" s="269">
        <v>45</v>
      </c>
      <c r="U111" s="210"/>
      <c r="V111" s="190"/>
      <c r="W111" s="210"/>
      <c r="X111" s="190"/>
      <c r="Z111" s="275"/>
      <c r="AD111" s="275"/>
      <c r="AF111" s="275"/>
      <c r="AP111" s="190">
        <v>23</v>
      </c>
      <c r="AQ111" s="210">
        <v>9.1</v>
      </c>
      <c r="AR111" s="210">
        <v>12.1</v>
      </c>
      <c r="AS111" s="210">
        <v>18.149999999999999</v>
      </c>
      <c r="AT111" s="210"/>
      <c r="AU111" s="210"/>
      <c r="AV111" s="192"/>
      <c r="AW111" s="192">
        <v>4.24</v>
      </c>
      <c r="AX111" s="192">
        <v>6.29</v>
      </c>
      <c r="AY111" s="192">
        <v>13.17</v>
      </c>
      <c r="AZ111" s="192">
        <v>31</v>
      </c>
      <c r="BA111" s="210">
        <v>30.5</v>
      </c>
      <c r="BB111" s="210">
        <v>44.5</v>
      </c>
      <c r="BC111" s="210">
        <v>23</v>
      </c>
      <c r="BD111" s="210">
        <v>23</v>
      </c>
      <c r="BE111" s="210">
        <v>186</v>
      </c>
      <c r="BF111" s="210">
        <v>196</v>
      </c>
      <c r="BG111" s="210">
        <v>216</v>
      </c>
      <c r="BH111" s="210">
        <v>14</v>
      </c>
      <c r="BI111" s="210"/>
      <c r="BJ111" s="210"/>
    </row>
    <row r="112" spans="1:62" ht="16.5" thickBot="1" x14ac:dyDescent="0.3">
      <c r="A112" s="272">
        <v>18</v>
      </c>
      <c r="F112" s="272">
        <v>19</v>
      </c>
      <c r="G112" s="303">
        <v>33</v>
      </c>
      <c r="H112" s="269">
        <v>32.5</v>
      </c>
      <c r="K112" s="279">
        <v>48</v>
      </c>
      <c r="L112" s="363">
        <v>5.5555555555555556E-4</v>
      </c>
      <c r="M112" s="269"/>
      <c r="N112" s="272"/>
      <c r="O112" s="269"/>
      <c r="Q112" s="272">
        <v>40</v>
      </c>
      <c r="R112" s="303">
        <v>32</v>
      </c>
      <c r="S112" s="269">
        <v>31.5</v>
      </c>
      <c r="T112" s="269">
        <v>46</v>
      </c>
      <c r="U112" s="210"/>
      <c r="V112" s="190"/>
      <c r="W112" s="210"/>
      <c r="X112" s="190"/>
      <c r="Z112" s="275"/>
      <c r="AD112" s="275"/>
      <c r="AF112" s="275"/>
      <c r="AP112" s="190">
        <v>22</v>
      </c>
      <c r="AQ112" s="210">
        <v>9.1999999999999993</v>
      </c>
      <c r="AR112" s="210">
        <v>12.2</v>
      </c>
      <c r="AS112" s="210">
        <v>18.3</v>
      </c>
      <c r="AT112" s="210"/>
      <c r="AU112" s="210"/>
      <c r="AV112" s="192"/>
      <c r="AW112" s="192">
        <v>4.26</v>
      </c>
      <c r="AX112" s="192">
        <v>6.32</v>
      </c>
      <c r="AY112" s="192">
        <v>13.22</v>
      </c>
      <c r="AZ112" s="192">
        <v>31.5</v>
      </c>
      <c r="BA112" s="210">
        <v>31</v>
      </c>
      <c r="BB112" s="210">
        <v>45</v>
      </c>
      <c r="BC112" s="210">
        <v>22</v>
      </c>
      <c r="BD112" s="210">
        <v>22</v>
      </c>
      <c r="BE112" s="210">
        <v>184</v>
      </c>
      <c r="BF112" s="210">
        <v>194</v>
      </c>
      <c r="BG112" s="210">
        <v>213</v>
      </c>
      <c r="BH112" s="210"/>
      <c r="BI112" s="210">
        <v>16</v>
      </c>
      <c r="BJ112" s="210">
        <v>16</v>
      </c>
    </row>
    <row r="113" spans="1:62" ht="16.5" thickBot="1" x14ac:dyDescent="0.3">
      <c r="A113" s="272">
        <v>17</v>
      </c>
      <c r="F113" s="272">
        <v>18</v>
      </c>
      <c r="G113" s="303">
        <v>33.5</v>
      </c>
      <c r="H113" s="269">
        <v>33</v>
      </c>
      <c r="K113" s="279">
        <v>49</v>
      </c>
      <c r="L113" s="363">
        <v>5.6712962962962956E-4</v>
      </c>
      <c r="M113" s="269"/>
      <c r="Q113" s="272">
        <v>41</v>
      </c>
      <c r="R113" s="303">
        <v>32.5</v>
      </c>
      <c r="S113" s="269">
        <v>32</v>
      </c>
      <c r="T113" s="269">
        <v>47</v>
      </c>
      <c r="U113" s="210"/>
      <c r="V113" s="190"/>
      <c r="W113" s="210"/>
      <c r="X113" s="190"/>
      <c r="Z113" s="275"/>
      <c r="AD113" s="275"/>
      <c r="AF113" s="275"/>
      <c r="AP113" s="190">
        <v>21</v>
      </c>
      <c r="AQ113" s="210">
        <v>9.3000000000000007</v>
      </c>
      <c r="AR113" s="210">
        <v>12.3</v>
      </c>
      <c r="AS113" s="210">
        <v>18.45</v>
      </c>
      <c r="AT113" s="210">
        <v>5.3</v>
      </c>
      <c r="AU113" s="210"/>
      <c r="AV113" s="192">
        <v>5.2</v>
      </c>
      <c r="AW113" s="192">
        <v>4.28</v>
      </c>
      <c r="AX113" s="192">
        <v>6.35</v>
      </c>
      <c r="AY113" s="192">
        <v>13.27</v>
      </c>
      <c r="AZ113" s="192">
        <v>32</v>
      </c>
      <c r="BA113" s="210">
        <v>31.5</v>
      </c>
      <c r="BB113" s="210">
        <v>46</v>
      </c>
      <c r="BC113" s="210">
        <v>21</v>
      </c>
      <c r="BD113" s="210">
        <v>21</v>
      </c>
      <c r="BE113" s="210">
        <v>182</v>
      </c>
      <c r="BF113" s="210">
        <v>192</v>
      </c>
      <c r="BG113" s="210">
        <v>210</v>
      </c>
      <c r="BH113" s="210">
        <v>13</v>
      </c>
      <c r="BI113" s="210"/>
      <c r="BJ113" s="210"/>
    </row>
    <row r="114" spans="1:62" ht="16.5" thickBot="1" x14ac:dyDescent="0.3">
      <c r="A114" s="272">
        <v>16</v>
      </c>
      <c r="F114" s="272">
        <v>17</v>
      </c>
      <c r="G114" s="303">
        <v>34</v>
      </c>
      <c r="H114" s="269">
        <v>33.5</v>
      </c>
      <c r="K114" s="279">
        <v>50</v>
      </c>
      <c r="L114" s="363">
        <v>5.7870370370370378E-4</v>
      </c>
      <c r="M114" s="269"/>
      <c r="N114" s="272"/>
      <c r="O114" s="269"/>
      <c r="Q114" s="272">
        <v>42</v>
      </c>
      <c r="R114" s="303">
        <v>33</v>
      </c>
      <c r="S114" s="269">
        <v>32.5</v>
      </c>
      <c r="T114" s="269">
        <v>48</v>
      </c>
      <c r="U114" s="210"/>
      <c r="V114" s="190"/>
      <c r="W114" s="210"/>
      <c r="X114" s="190"/>
      <c r="Z114" s="275"/>
      <c r="AD114" s="275"/>
      <c r="AF114" s="275"/>
      <c r="AP114" s="190">
        <v>20</v>
      </c>
      <c r="AQ114" s="210">
        <v>9.4</v>
      </c>
      <c r="AR114" s="210">
        <v>12.4</v>
      </c>
      <c r="AS114" s="210">
        <v>19</v>
      </c>
      <c r="AT114" s="210"/>
      <c r="AU114" s="210">
        <v>5.3</v>
      </c>
      <c r="AV114" s="192"/>
      <c r="AW114" s="192">
        <v>4.3</v>
      </c>
      <c r="AX114" s="192">
        <v>6.38</v>
      </c>
      <c r="AY114" s="192">
        <v>13.32</v>
      </c>
      <c r="AZ114" s="192">
        <v>32.5</v>
      </c>
      <c r="BA114" s="210">
        <v>32</v>
      </c>
      <c r="BB114" s="210">
        <v>47</v>
      </c>
      <c r="BC114" s="210">
        <v>20</v>
      </c>
      <c r="BD114" s="210">
        <v>20</v>
      </c>
      <c r="BE114" s="210">
        <v>180</v>
      </c>
      <c r="BF114" s="210">
        <v>190</v>
      </c>
      <c r="BG114" s="210">
        <v>207</v>
      </c>
      <c r="BH114" s="210"/>
      <c r="BI114" s="210">
        <v>15</v>
      </c>
      <c r="BJ114" s="210">
        <v>15</v>
      </c>
    </row>
    <row r="115" spans="1:62" ht="16.5" thickBot="1" x14ac:dyDescent="0.3">
      <c r="A115" s="272">
        <v>15</v>
      </c>
      <c r="F115" s="272">
        <v>16</v>
      </c>
      <c r="G115" s="303">
        <v>34.5</v>
      </c>
      <c r="H115" s="269">
        <v>34</v>
      </c>
      <c r="K115" s="279">
        <v>51</v>
      </c>
      <c r="L115" s="363">
        <v>5.9027777777777778E-4</v>
      </c>
      <c r="M115" s="269"/>
      <c r="Q115" s="272">
        <v>43</v>
      </c>
      <c r="R115" s="303">
        <v>33.5</v>
      </c>
      <c r="S115" s="269">
        <v>33</v>
      </c>
      <c r="T115" s="269">
        <v>49</v>
      </c>
      <c r="U115" s="210"/>
      <c r="V115" s="190"/>
      <c r="W115" s="210"/>
      <c r="X115" s="190"/>
      <c r="Z115" s="275"/>
      <c r="AD115" s="275"/>
      <c r="AF115" s="275"/>
      <c r="AP115" s="190">
        <v>19</v>
      </c>
      <c r="AQ115" s="210">
        <v>9.5</v>
      </c>
      <c r="AR115" s="210">
        <v>12.5</v>
      </c>
      <c r="AS115" s="210">
        <v>19.149999999999999</v>
      </c>
      <c r="AT115" s="210"/>
      <c r="AU115" s="210"/>
      <c r="AV115" s="192"/>
      <c r="AW115" s="192">
        <v>4.32</v>
      </c>
      <c r="AX115" s="192">
        <v>6.41</v>
      </c>
      <c r="AY115" s="192">
        <v>13.37</v>
      </c>
      <c r="AZ115" s="192">
        <v>33</v>
      </c>
      <c r="BA115" s="210">
        <v>32.5</v>
      </c>
      <c r="BB115" s="210">
        <v>48</v>
      </c>
      <c r="BC115" s="210">
        <v>19</v>
      </c>
      <c r="BD115" s="210">
        <v>19</v>
      </c>
      <c r="BE115" s="210">
        <v>178</v>
      </c>
      <c r="BF115" s="210">
        <v>188</v>
      </c>
      <c r="BG115" s="210">
        <v>204</v>
      </c>
      <c r="BH115" s="210">
        <v>12</v>
      </c>
      <c r="BI115" s="210"/>
      <c r="BJ115" s="210"/>
    </row>
    <row r="116" spans="1:62" ht="16.5" thickBot="1" x14ac:dyDescent="0.3">
      <c r="A116" s="272">
        <v>14</v>
      </c>
      <c r="F116" s="272">
        <v>15</v>
      </c>
      <c r="G116" s="303">
        <v>35</v>
      </c>
      <c r="H116" s="269">
        <v>34.5</v>
      </c>
      <c r="K116" s="279">
        <v>52</v>
      </c>
      <c r="L116" s="363">
        <v>6.018518518518519E-4</v>
      </c>
      <c r="M116" s="269"/>
      <c r="Q116" s="272">
        <v>44</v>
      </c>
      <c r="R116" s="303">
        <v>34</v>
      </c>
      <c r="S116" s="269">
        <v>33.5</v>
      </c>
      <c r="T116" s="269">
        <v>50</v>
      </c>
      <c r="U116" s="210"/>
      <c r="V116" s="190"/>
      <c r="W116" s="210"/>
      <c r="X116" s="190"/>
      <c r="Z116" s="275"/>
      <c r="AD116" s="275"/>
      <c r="AF116" s="275"/>
      <c r="AP116" s="190">
        <v>18</v>
      </c>
      <c r="AQ116" s="210">
        <v>10</v>
      </c>
      <c r="AR116" s="210">
        <v>13</v>
      </c>
      <c r="AS116" s="210">
        <v>19.3</v>
      </c>
      <c r="AT116" s="210"/>
      <c r="AU116" s="210"/>
      <c r="AV116" s="192"/>
      <c r="AW116" s="192">
        <v>4.34</v>
      </c>
      <c r="AX116" s="192">
        <v>6.44</v>
      </c>
      <c r="AY116" s="192">
        <v>13.42</v>
      </c>
      <c r="AZ116" s="192">
        <v>33.5</v>
      </c>
      <c r="BA116" s="210">
        <v>33</v>
      </c>
      <c r="BB116" s="210">
        <v>49</v>
      </c>
      <c r="BC116" s="210">
        <v>18</v>
      </c>
      <c r="BD116" s="210">
        <v>18</v>
      </c>
      <c r="BE116" s="210">
        <v>176</v>
      </c>
      <c r="BF116" s="210">
        <v>186</v>
      </c>
      <c r="BG116" s="210">
        <v>201</v>
      </c>
      <c r="BH116" s="210"/>
      <c r="BI116" s="210">
        <v>14</v>
      </c>
      <c r="BJ116" s="210">
        <v>14</v>
      </c>
    </row>
    <row r="117" spans="1:62" ht="16.5" thickBot="1" x14ac:dyDescent="0.3">
      <c r="A117" s="272">
        <v>13</v>
      </c>
      <c r="F117" s="272">
        <v>14</v>
      </c>
      <c r="G117" s="303">
        <v>35.5</v>
      </c>
      <c r="H117" s="269">
        <v>35</v>
      </c>
      <c r="K117" s="279">
        <v>53</v>
      </c>
      <c r="L117" s="363">
        <v>6.134259259259259E-4</v>
      </c>
      <c r="M117" s="269"/>
      <c r="Q117" s="272">
        <v>45</v>
      </c>
      <c r="R117" s="303">
        <v>34.5</v>
      </c>
      <c r="S117" s="269">
        <v>34</v>
      </c>
      <c r="T117" s="269">
        <v>51</v>
      </c>
      <c r="U117" s="210"/>
      <c r="V117" s="190"/>
      <c r="W117" s="210"/>
      <c r="X117" s="190"/>
      <c r="Z117" s="275"/>
      <c r="AD117" s="275"/>
      <c r="AF117" s="275"/>
      <c r="AP117" s="190">
        <v>17</v>
      </c>
      <c r="AQ117" s="210">
        <v>10.1</v>
      </c>
      <c r="AR117" s="210">
        <v>13.15</v>
      </c>
      <c r="AS117" s="210">
        <v>19.45</v>
      </c>
      <c r="AT117" s="210">
        <v>5.4</v>
      </c>
      <c r="AU117" s="210"/>
      <c r="AV117" s="192">
        <v>5.3</v>
      </c>
      <c r="AW117" s="192">
        <v>4.3600000000000003</v>
      </c>
      <c r="AX117" s="192">
        <v>6.47</v>
      </c>
      <c r="AY117" s="192">
        <v>13.47</v>
      </c>
      <c r="AZ117" s="192">
        <v>34</v>
      </c>
      <c r="BA117" s="210">
        <v>33.5</v>
      </c>
      <c r="BB117" s="210">
        <v>50</v>
      </c>
      <c r="BC117" s="210">
        <v>17</v>
      </c>
      <c r="BD117" s="210">
        <v>17</v>
      </c>
      <c r="BE117" s="210">
        <v>173</v>
      </c>
      <c r="BF117" s="210">
        <v>183</v>
      </c>
      <c r="BG117" s="210">
        <v>198</v>
      </c>
      <c r="BH117" s="210">
        <v>11</v>
      </c>
      <c r="BI117" s="210"/>
      <c r="BJ117" s="210"/>
    </row>
    <row r="118" spans="1:62" ht="16.5" thickBot="1" x14ac:dyDescent="0.3">
      <c r="A118" s="272">
        <v>12</v>
      </c>
      <c r="F118" s="272">
        <v>13</v>
      </c>
      <c r="G118" s="303">
        <v>36</v>
      </c>
      <c r="H118" s="269">
        <v>35.5</v>
      </c>
      <c r="K118" s="279">
        <v>54</v>
      </c>
      <c r="L118" s="363">
        <v>6.2500000000000001E-4</v>
      </c>
      <c r="M118" s="269"/>
      <c r="Q118" s="272">
        <v>46</v>
      </c>
      <c r="R118" s="303">
        <v>35</v>
      </c>
      <c r="S118" s="269">
        <v>34.5</v>
      </c>
      <c r="T118" s="269">
        <v>52</v>
      </c>
      <c r="U118" s="210"/>
      <c r="V118" s="190"/>
      <c r="W118" s="210"/>
      <c r="X118" s="190"/>
      <c r="Z118" s="275"/>
      <c r="AD118" s="275"/>
      <c r="AF118" s="275"/>
      <c r="AP118" s="190">
        <v>16</v>
      </c>
      <c r="AQ118" s="210">
        <v>10.199999999999999</v>
      </c>
      <c r="AR118" s="210">
        <v>13.3</v>
      </c>
      <c r="AS118" s="210">
        <v>20</v>
      </c>
      <c r="AT118" s="210"/>
      <c r="AU118" s="210">
        <v>5.4</v>
      </c>
      <c r="AV118" s="192"/>
      <c r="AW118" s="192">
        <v>4.38</v>
      </c>
      <c r="AX118" s="192">
        <v>6.5</v>
      </c>
      <c r="AY118" s="192">
        <v>13.52</v>
      </c>
      <c r="AZ118" s="192">
        <v>34.5</v>
      </c>
      <c r="BA118" s="210">
        <v>34</v>
      </c>
      <c r="BB118" s="210">
        <v>51</v>
      </c>
      <c r="BC118" s="210">
        <v>16</v>
      </c>
      <c r="BD118" s="210">
        <v>16</v>
      </c>
      <c r="BE118" s="210">
        <v>170</v>
      </c>
      <c r="BF118" s="210">
        <v>180</v>
      </c>
      <c r="BG118" s="210">
        <v>195</v>
      </c>
      <c r="BH118" s="210"/>
      <c r="BI118" s="210">
        <v>13</v>
      </c>
      <c r="BJ118" s="210">
        <v>13</v>
      </c>
    </row>
    <row r="119" spans="1:62" ht="16.5" thickBot="1" x14ac:dyDescent="0.3">
      <c r="A119" s="272">
        <v>11</v>
      </c>
      <c r="F119" s="272">
        <v>12</v>
      </c>
      <c r="G119" s="303">
        <v>36.5</v>
      </c>
      <c r="H119" s="269">
        <v>36</v>
      </c>
      <c r="K119" s="279">
        <v>55</v>
      </c>
      <c r="L119" s="363">
        <v>6.3657407407407402E-4</v>
      </c>
      <c r="M119" s="269"/>
      <c r="Q119" s="272">
        <v>47</v>
      </c>
      <c r="R119" s="303">
        <v>35.5</v>
      </c>
      <c r="S119" s="269">
        <v>35</v>
      </c>
      <c r="T119" s="269">
        <v>53</v>
      </c>
      <c r="U119" s="210"/>
      <c r="V119" s="190"/>
      <c r="W119" s="210"/>
      <c r="X119" s="190"/>
      <c r="Z119" s="275"/>
      <c r="AD119" s="275"/>
      <c r="AF119" s="275"/>
      <c r="AP119" s="190">
        <v>15</v>
      </c>
      <c r="AQ119" s="210">
        <v>10.3</v>
      </c>
      <c r="AR119" s="210">
        <v>13.45</v>
      </c>
      <c r="AS119" s="210">
        <v>20.2</v>
      </c>
      <c r="AT119" s="210"/>
      <c r="AU119" s="210"/>
      <c r="AV119" s="192"/>
      <c r="AW119" s="192">
        <v>4.4000000000000004</v>
      </c>
      <c r="AX119" s="192">
        <v>6.53</v>
      </c>
      <c r="AY119" s="192">
        <v>13.57</v>
      </c>
      <c r="AZ119" s="192">
        <v>35</v>
      </c>
      <c r="BA119" s="210">
        <v>34.5</v>
      </c>
      <c r="BB119" s="210">
        <v>52</v>
      </c>
      <c r="BC119" s="210">
        <v>15</v>
      </c>
      <c r="BD119" s="210">
        <v>15</v>
      </c>
      <c r="BE119" s="210">
        <v>167</v>
      </c>
      <c r="BF119" s="210">
        <v>177</v>
      </c>
      <c r="BG119" s="210">
        <v>192</v>
      </c>
      <c r="BH119" s="210">
        <v>10</v>
      </c>
      <c r="BI119" s="210"/>
      <c r="BJ119" s="210"/>
    </row>
    <row r="120" spans="1:62" ht="16.5" thickBot="1" x14ac:dyDescent="0.3">
      <c r="A120" s="272">
        <v>10</v>
      </c>
      <c r="F120" s="272">
        <v>11</v>
      </c>
      <c r="G120" s="303">
        <v>37</v>
      </c>
      <c r="H120" s="269">
        <v>36.5</v>
      </c>
      <c r="K120" s="279">
        <v>56</v>
      </c>
      <c r="L120" s="363">
        <v>6.4814814814814813E-4</v>
      </c>
      <c r="M120" s="269"/>
      <c r="Q120" s="272">
        <v>48</v>
      </c>
      <c r="R120" s="303">
        <v>36</v>
      </c>
      <c r="S120" s="269">
        <v>35.5</v>
      </c>
      <c r="T120" s="269">
        <v>54</v>
      </c>
      <c r="U120" s="210"/>
      <c r="V120" s="190"/>
      <c r="W120" s="210"/>
      <c r="X120" s="190"/>
      <c r="Z120" s="275"/>
      <c r="AD120" s="275"/>
      <c r="AF120" s="275"/>
      <c r="AP120" s="190">
        <v>14</v>
      </c>
      <c r="AQ120" s="210">
        <v>10.4</v>
      </c>
      <c r="AR120" s="210">
        <v>14</v>
      </c>
      <c r="AS120" s="210">
        <v>20.399999999999999</v>
      </c>
      <c r="AT120" s="210"/>
      <c r="AU120" s="210"/>
      <c r="AV120" s="192"/>
      <c r="AW120" s="192">
        <v>4.42</v>
      </c>
      <c r="AX120" s="192">
        <v>6.56</v>
      </c>
      <c r="AY120" s="192">
        <v>14.02</v>
      </c>
      <c r="AZ120" s="192">
        <v>35.5</v>
      </c>
      <c r="BA120" s="210">
        <v>35</v>
      </c>
      <c r="BB120" s="210">
        <v>53</v>
      </c>
      <c r="BC120" s="210">
        <v>14</v>
      </c>
      <c r="BD120" s="210">
        <v>14</v>
      </c>
      <c r="BE120" s="210">
        <v>164</v>
      </c>
      <c r="BF120" s="210">
        <v>174</v>
      </c>
      <c r="BG120" s="210">
        <v>189</v>
      </c>
      <c r="BH120" s="210"/>
      <c r="BI120" s="210">
        <v>12</v>
      </c>
      <c r="BJ120" s="210">
        <v>12</v>
      </c>
    </row>
    <row r="121" spans="1:62" ht="16.5" thickBot="1" x14ac:dyDescent="0.3">
      <c r="A121" s="272">
        <v>9</v>
      </c>
      <c r="F121" s="272">
        <v>10</v>
      </c>
      <c r="G121" s="303">
        <v>37.5</v>
      </c>
      <c r="H121" s="269">
        <v>37</v>
      </c>
      <c r="K121" s="279">
        <v>57</v>
      </c>
      <c r="L121" s="363">
        <v>6.5972222222222213E-4</v>
      </c>
      <c r="M121" s="269"/>
      <c r="Q121" s="272">
        <v>49</v>
      </c>
      <c r="R121" s="303">
        <v>36.5</v>
      </c>
      <c r="S121" s="269">
        <v>36</v>
      </c>
      <c r="T121" s="269">
        <v>55</v>
      </c>
      <c r="U121" s="210"/>
      <c r="V121" s="190"/>
      <c r="W121" s="210"/>
      <c r="X121" s="190"/>
      <c r="Z121" s="275"/>
      <c r="AD121" s="275"/>
      <c r="AF121" s="275"/>
      <c r="AP121" s="190">
        <v>13</v>
      </c>
      <c r="AQ121" s="210">
        <v>10.5</v>
      </c>
      <c r="AR121" s="210">
        <v>14.15</v>
      </c>
      <c r="AS121" s="210">
        <v>21</v>
      </c>
      <c r="AT121" s="210">
        <v>5.5</v>
      </c>
      <c r="AU121" s="210"/>
      <c r="AV121" s="192"/>
      <c r="AW121" s="192">
        <v>4.4400000000000004</v>
      </c>
      <c r="AX121" s="192">
        <v>6.59</v>
      </c>
      <c r="AY121" s="192">
        <v>14.07</v>
      </c>
      <c r="AZ121" s="192">
        <v>36</v>
      </c>
      <c r="BA121" s="210">
        <v>35.5</v>
      </c>
      <c r="BB121" s="210">
        <v>54</v>
      </c>
      <c r="BC121" s="210">
        <v>13</v>
      </c>
      <c r="BD121" s="210">
        <v>13</v>
      </c>
      <c r="BE121" s="210">
        <v>161</v>
      </c>
      <c r="BF121" s="210">
        <v>171</v>
      </c>
      <c r="BG121" s="210">
        <v>186</v>
      </c>
      <c r="BH121" s="210">
        <v>9</v>
      </c>
      <c r="BI121" s="210"/>
      <c r="BJ121" s="210"/>
    </row>
    <row r="122" spans="1:62" ht="16.5" thickBot="1" x14ac:dyDescent="0.3">
      <c r="A122" s="272">
        <v>8</v>
      </c>
      <c r="F122" s="272">
        <v>9</v>
      </c>
      <c r="G122" s="303">
        <v>38</v>
      </c>
      <c r="H122" s="269">
        <v>37.5</v>
      </c>
      <c r="K122" s="279">
        <v>58</v>
      </c>
      <c r="L122" s="363">
        <v>6.7129629629629625E-4</v>
      </c>
      <c r="M122" s="269"/>
      <c r="Q122" s="272">
        <v>50</v>
      </c>
      <c r="R122" s="303">
        <v>37</v>
      </c>
      <c r="S122" s="269">
        <v>36.5</v>
      </c>
      <c r="T122" s="269">
        <v>56</v>
      </c>
      <c r="U122" s="210"/>
      <c r="V122" s="190"/>
      <c r="W122" s="210"/>
      <c r="X122" s="190"/>
      <c r="Z122" s="275"/>
      <c r="AD122" s="275"/>
      <c r="AF122" s="275"/>
      <c r="AP122" s="190">
        <v>12</v>
      </c>
      <c r="AQ122" s="210">
        <v>11</v>
      </c>
      <c r="AR122" s="210">
        <v>14.3</v>
      </c>
      <c r="AS122" s="210">
        <v>21.2</v>
      </c>
      <c r="AT122" s="210"/>
      <c r="AU122" s="215"/>
      <c r="AV122" s="216">
        <v>5.4</v>
      </c>
      <c r="AW122" s="192">
        <v>4.46</v>
      </c>
      <c r="AX122" s="192">
        <v>7.01</v>
      </c>
      <c r="AY122" s="192">
        <v>14.12</v>
      </c>
      <c r="AZ122" s="192">
        <v>36.5</v>
      </c>
      <c r="BA122" s="210">
        <v>36</v>
      </c>
      <c r="BB122" s="210">
        <v>55</v>
      </c>
      <c r="BC122" s="210">
        <v>12</v>
      </c>
      <c r="BD122" s="210">
        <v>12</v>
      </c>
      <c r="BE122" s="210">
        <v>158</v>
      </c>
      <c r="BF122" s="210">
        <v>168</v>
      </c>
      <c r="BG122" s="210">
        <v>183</v>
      </c>
      <c r="BH122" s="210"/>
      <c r="BI122" s="210">
        <v>11</v>
      </c>
      <c r="BJ122" s="210">
        <v>11</v>
      </c>
    </row>
    <row r="123" spans="1:62" ht="16.5" thickBot="1" x14ac:dyDescent="0.3">
      <c r="A123" s="272">
        <v>7</v>
      </c>
      <c r="F123" s="272">
        <v>8</v>
      </c>
      <c r="G123" s="303">
        <v>38.5</v>
      </c>
      <c r="H123" s="269">
        <v>38</v>
      </c>
      <c r="K123" s="279">
        <v>59</v>
      </c>
      <c r="L123" s="363">
        <v>6.8287037037037025E-4</v>
      </c>
      <c r="M123" s="269"/>
      <c r="Q123" s="272">
        <v>51</v>
      </c>
      <c r="R123" s="303">
        <v>37.5</v>
      </c>
      <c r="S123" s="269">
        <v>37</v>
      </c>
      <c r="T123" s="269">
        <v>57</v>
      </c>
      <c r="U123" s="210"/>
      <c r="V123" s="190"/>
      <c r="W123" s="210"/>
      <c r="X123" s="190"/>
      <c r="Z123" s="275"/>
      <c r="AD123" s="275"/>
      <c r="AF123" s="275"/>
      <c r="AP123" s="190">
        <v>11</v>
      </c>
      <c r="AQ123" s="210">
        <v>11.1</v>
      </c>
      <c r="AR123" s="210">
        <v>14.45</v>
      </c>
      <c r="AS123" s="210">
        <v>21.4</v>
      </c>
      <c r="AT123" s="210"/>
      <c r="AU123" s="212">
        <v>5.5</v>
      </c>
      <c r="AV123" s="192"/>
      <c r="AW123" s="192">
        <v>4.4800000000000004</v>
      </c>
      <c r="AX123" s="192">
        <v>7.03</v>
      </c>
      <c r="AY123" s="192">
        <v>14.17</v>
      </c>
      <c r="AZ123" s="192">
        <v>37</v>
      </c>
      <c r="BA123" s="210">
        <v>36.5</v>
      </c>
      <c r="BB123" s="210">
        <v>56</v>
      </c>
      <c r="BC123" s="210">
        <v>11</v>
      </c>
      <c r="BD123" s="210">
        <v>11</v>
      </c>
      <c r="BE123" s="210">
        <v>155</v>
      </c>
      <c r="BF123" s="210">
        <v>165</v>
      </c>
      <c r="BG123" s="210">
        <v>180</v>
      </c>
      <c r="BH123" s="210">
        <v>8</v>
      </c>
      <c r="BI123" s="210"/>
      <c r="BJ123" s="210"/>
    </row>
    <row r="124" spans="1:62" ht="16.5" thickBot="1" x14ac:dyDescent="0.3">
      <c r="A124" s="272">
        <v>6</v>
      </c>
      <c r="F124" s="272">
        <v>7</v>
      </c>
      <c r="G124" s="303">
        <v>39</v>
      </c>
      <c r="H124" s="269">
        <v>38.5</v>
      </c>
      <c r="K124" s="279" t="s">
        <v>43</v>
      </c>
      <c r="L124" s="363">
        <v>6.9444444444444447E-4</v>
      </c>
      <c r="M124" s="269"/>
      <c r="Q124" s="272">
        <v>52</v>
      </c>
      <c r="R124" s="303">
        <v>38</v>
      </c>
      <c r="S124" s="269">
        <v>37.5</v>
      </c>
      <c r="T124" s="269">
        <v>58</v>
      </c>
      <c r="U124" s="210"/>
      <c r="V124" s="190"/>
      <c r="W124" s="210"/>
      <c r="X124" s="190"/>
      <c r="Z124" s="275"/>
      <c r="AD124" s="275"/>
      <c r="AF124" s="275"/>
      <c r="AP124" s="190">
        <v>10</v>
      </c>
      <c r="AQ124" s="210">
        <v>11.2</v>
      </c>
      <c r="AR124" s="210">
        <v>15</v>
      </c>
      <c r="AS124" s="210">
        <v>22</v>
      </c>
      <c r="AT124" s="210"/>
      <c r="AU124" s="210"/>
      <c r="AV124" s="192"/>
      <c r="AW124" s="192">
        <v>4.5</v>
      </c>
      <c r="AX124" s="192">
        <v>7.05</v>
      </c>
      <c r="AY124" s="192">
        <v>14.22</v>
      </c>
      <c r="AZ124" s="192">
        <v>37.5</v>
      </c>
      <c r="BA124" s="210">
        <v>37</v>
      </c>
      <c r="BB124" s="210">
        <v>57</v>
      </c>
      <c r="BC124" s="210">
        <v>10</v>
      </c>
      <c r="BD124" s="210">
        <v>10</v>
      </c>
      <c r="BE124" s="210">
        <v>152</v>
      </c>
      <c r="BF124" s="210">
        <v>162</v>
      </c>
      <c r="BG124" s="210">
        <v>177</v>
      </c>
      <c r="BH124" s="210"/>
      <c r="BI124" s="210">
        <v>10</v>
      </c>
      <c r="BJ124" s="210">
        <v>10</v>
      </c>
    </row>
    <row r="125" spans="1:62" ht="16.5" thickBot="1" x14ac:dyDescent="0.3">
      <c r="A125" s="272">
        <v>5</v>
      </c>
      <c r="F125" s="272">
        <v>6</v>
      </c>
      <c r="G125" s="303">
        <v>39.5</v>
      </c>
      <c r="H125" s="269">
        <v>39</v>
      </c>
      <c r="K125" s="279" t="s">
        <v>44</v>
      </c>
      <c r="L125" s="363">
        <v>7.5231481481481471E-4</v>
      </c>
      <c r="M125" s="269"/>
      <c r="Q125" s="272">
        <v>53</v>
      </c>
      <c r="R125" s="303">
        <v>38.5</v>
      </c>
      <c r="S125" s="269">
        <v>38</v>
      </c>
      <c r="T125" s="269">
        <v>59</v>
      </c>
      <c r="U125" s="210"/>
      <c r="V125" s="190"/>
      <c r="W125" s="210"/>
      <c r="X125" s="190"/>
      <c r="Z125" s="275"/>
      <c r="AD125" s="275"/>
      <c r="AF125" s="275"/>
      <c r="AP125" s="190">
        <v>9</v>
      </c>
      <c r="AQ125" s="210">
        <v>11.3</v>
      </c>
      <c r="AR125" s="210">
        <v>15.15</v>
      </c>
      <c r="AS125" s="210">
        <v>22.2</v>
      </c>
      <c r="AT125" s="210">
        <v>5.6</v>
      </c>
      <c r="AU125" s="210"/>
      <c r="AV125" s="192"/>
      <c r="AW125" s="192">
        <v>4.5199999999999996</v>
      </c>
      <c r="AX125" s="192">
        <v>7.07</v>
      </c>
      <c r="AY125" s="192">
        <v>14.27</v>
      </c>
      <c r="AZ125" s="192">
        <v>38</v>
      </c>
      <c r="BA125" s="210">
        <v>37.5</v>
      </c>
      <c r="BB125" s="210">
        <v>58</v>
      </c>
      <c r="BC125" s="210">
        <v>9</v>
      </c>
      <c r="BD125" s="210">
        <v>9</v>
      </c>
      <c r="BE125" s="210">
        <v>149</v>
      </c>
      <c r="BF125" s="210">
        <v>159</v>
      </c>
      <c r="BG125" s="210">
        <v>174</v>
      </c>
      <c r="BH125" s="210">
        <v>7</v>
      </c>
      <c r="BI125" s="210">
        <v>9</v>
      </c>
      <c r="BJ125" s="210">
        <v>9</v>
      </c>
    </row>
    <row r="126" spans="1:62" ht="16.5" thickBot="1" x14ac:dyDescent="0.3">
      <c r="A126" s="272">
        <v>4</v>
      </c>
      <c r="F126" s="272">
        <v>5</v>
      </c>
      <c r="G126" s="303">
        <v>40</v>
      </c>
      <c r="H126" s="269">
        <v>39.5</v>
      </c>
      <c r="K126" s="279" t="s">
        <v>45</v>
      </c>
      <c r="L126" s="363">
        <v>8.1018518518518516E-4</v>
      </c>
      <c r="M126" s="269"/>
      <c r="Q126" s="272">
        <v>54</v>
      </c>
      <c r="R126" s="303">
        <v>39</v>
      </c>
      <c r="S126" s="269">
        <v>38.5</v>
      </c>
      <c r="T126" s="269" t="s">
        <v>208</v>
      </c>
      <c r="U126" s="210"/>
      <c r="V126" s="190"/>
      <c r="W126" s="210"/>
      <c r="X126" s="190"/>
      <c r="Z126" s="275"/>
      <c r="AD126" s="275"/>
      <c r="AF126" s="275"/>
      <c r="AP126" s="190">
        <v>8</v>
      </c>
      <c r="AQ126" s="210">
        <v>11.4</v>
      </c>
      <c r="AR126" s="210">
        <v>15.3</v>
      </c>
      <c r="AS126" s="210">
        <v>22.4</v>
      </c>
      <c r="AT126" s="217"/>
      <c r="AU126" s="218"/>
      <c r="AV126" s="192"/>
      <c r="AW126" s="192">
        <v>4.54</v>
      </c>
      <c r="AX126" s="192">
        <v>7.09</v>
      </c>
      <c r="AY126" s="192">
        <v>14.32</v>
      </c>
      <c r="AZ126" s="192">
        <v>38.5</v>
      </c>
      <c r="BA126" s="210">
        <v>38</v>
      </c>
      <c r="BB126" s="210">
        <v>59</v>
      </c>
      <c r="BC126" s="210">
        <v>8</v>
      </c>
      <c r="BD126" s="210">
        <v>8</v>
      </c>
      <c r="BE126" s="210">
        <v>146</v>
      </c>
      <c r="BF126" s="210">
        <v>156</v>
      </c>
      <c r="BG126" s="210">
        <v>171</v>
      </c>
      <c r="BH126" s="210"/>
      <c r="BI126" s="210">
        <v>8</v>
      </c>
      <c r="BJ126" s="210">
        <v>8</v>
      </c>
    </row>
    <row r="127" spans="1:62" ht="16.5" thickBot="1" x14ac:dyDescent="0.3">
      <c r="A127" s="272">
        <v>3</v>
      </c>
      <c r="F127" s="272">
        <v>4</v>
      </c>
      <c r="G127" s="303">
        <v>40.5</v>
      </c>
      <c r="H127" s="269">
        <v>40</v>
      </c>
      <c r="K127" s="279" t="s">
        <v>46</v>
      </c>
      <c r="L127" s="363">
        <v>8.6805555555555551E-4</v>
      </c>
      <c r="M127" s="269"/>
      <c r="Q127" s="272">
        <v>55</v>
      </c>
      <c r="R127" s="303">
        <v>39.5</v>
      </c>
      <c r="S127" s="269">
        <v>39</v>
      </c>
      <c r="T127" s="269" t="s">
        <v>209</v>
      </c>
      <c r="U127" s="210"/>
      <c r="V127" s="190"/>
      <c r="W127" s="210"/>
      <c r="X127" s="190"/>
      <c r="Z127" s="275"/>
      <c r="AD127" s="275"/>
      <c r="AF127" s="275"/>
      <c r="AP127" s="190">
        <v>7</v>
      </c>
      <c r="AQ127" s="210">
        <v>11.5</v>
      </c>
      <c r="AR127" s="210">
        <v>15.45</v>
      </c>
      <c r="AS127" s="210">
        <v>23</v>
      </c>
      <c r="AT127" s="210"/>
      <c r="AU127" s="210"/>
      <c r="AV127" s="192">
        <v>5.5</v>
      </c>
      <c r="AW127" s="192">
        <v>4.5599999999999996</v>
      </c>
      <c r="AX127" s="192">
        <v>7.11</v>
      </c>
      <c r="AY127" s="192">
        <v>14.37</v>
      </c>
      <c r="AZ127" s="192">
        <v>39</v>
      </c>
      <c r="BA127" s="210">
        <v>38.5</v>
      </c>
      <c r="BB127" s="210" t="s">
        <v>43</v>
      </c>
      <c r="BC127" s="210">
        <v>7</v>
      </c>
      <c r="BD127" s="210">
        <v>7</v>
      </c>
      <c r="BE127" s="210">
        <v>143</v>
      </c>
      <c r="BF127" s="210">
        <v>153</v>
      </c>
      <c r="BG127" s="210">
        <v>168</v>
      </c>
      <c r="BH127" s="210">
        <v>6</v>
      </c>
      <c r="BI127" s="210">
        <v>7</v>
      </c>
      <c r="BJ127" s="210">
        <v>7</v>
      </c>
    </row>
    <row r="128" spans="1:62" ht="16.5" thickBot="1" x14ac:dyDescent="0.3">
      <c r="A128" s="272">
        <v>2</v>
      </c>
      <c r="F128" s="272">
        <v>3</v>
      </c>
      <c r="G128" s="303">
        <v>41</v>
      </c>
      <c r="H128" s="269">
        <v>40.5</v>
      </c>
      <c r="K128" s="279" t="s">
        <v>47</v>
      </c>
      <c r="L128" s="363">
        <v>9.2592592592592585E-4</v>
      </c>
      <c r="M128" s="269"/>
      <c r="Q128" s="272">
        <v>56</v>
      </c>
      <c r="R128" s="303">
        <v>40</v>
      </c>
      <c r="S128" s="269">
        <v>39.5</v>
      </c>
      <c r="T128" s="269" t="s">
        <v>210</v>
      </c>
      <c r="U128" s="210"/>
      <c r="V128" s="190"/>
      <c r="W128" s="210"/>
      <c r="X128" s="190"/>
      <c r="Z128" s="275"/>
      <c r="AD128" s="275"/>
      <c r="AF128" s="275"/>
      <c r="AP128" s="190">
        <v>6</v>
      </c>
      <c r="AQ128" s="210">
        <v>12</v>
      </c>
      <c r="AR128" s="210">
        <v>16</v>
      </c>
      <c r="AS128" s="210">
        <v>23.2</v>
      </c>
      <c r="AT128" s="210"/>
      <c r="AU128" s="210">
        <v>5.6</v>
      </c>
      <c r="AV128" s="192"/>
      <c r="AW128" s="192">
        <v>4.58</v>
      </c>
      <c r="AX128" s="192">
        <v>7.13</v>
      </c>
      <c r="AY128" s="192">
        <v>14.42</v>
      </c>
      <c r="AZ128" s="192">
        <v>39.5</v>
      </c>
      <c r="BA128" s="210">
        <v>39</v>
      </c>
      <c r="BB128" s="210" t="s">
        <v>44</v>
      </c>
      <c r="BC128" s="210">
        <v>6</v>
      </c>
      <c r="BD128" s="210">
        <v>6</v>
      </c>
      <c r="BE128" s="210">
        <v>140</v>
      </c>
      <c r="BF128" s="210">
        <v>150</v>
      </c>
      <c r="BG128" s="210">
        <v>165</v>
      </c>
      <c r="BH128" s="210"/>
      <c r="BI128" s="210">
        <v>6</v>
      </c>
      <c r="BJ128" s="210">
        <v>6</v>
      </c>
    </row>
    <row r="129" spans="1:69" ht="16.5" thickBot="1" x14ac:dyDescent="0.3">
      <c r="A129" s="272">
        <v>1</v>
      </c>
      <c r="F129" s="272">
        <v>2</v>
      </c>
      <c r="G129" s="303">
        <v>41.5</v>
      </c>
      <c r="H129" s="269">
        <v>41</v>
      </c>
      <c r="K129" s="279" t="s">
        <v>107</v>
      </c>
      <c r="L129" s="363">
        <v>9.8379629629629642E-4</v>
      </c>
      <c r="M129" s="269"/>
      <c r="Q129" s="272">
        <v>57</v>
      </c>
      <c r="R129" s="303">
        <v>40.5</v>
      </c>
      <c r="S129" s="269">
        <v>40</v>
      </c>
      <c r="T129" s="269" t="s">
        <v>211</v>
      </c>
      <c r="U129" s="196"/>
      <c r="V129" s="203"/>
      <c r="W129" s="196"/>
      <c r="X129" s="203"/>
      <c r="Z129" s="275"/>
      <c r="AD129" s="275"/>
      <c r="AF129" s="275"/>
      <c r="AP129" s="190">
        <v>5</v>
      </c>
      <c r="AQ129" s="210">
        <v>12.1</v>
      </c>
      <c r="AR129" s="210">
        <v>16.149999999999999</v>
      </c>
      <c r="AS129" s="210">
        <v>23.4</v>
      </c>
      <c r="AT129" s="210">
        <v>5.7</v>
      </c>
      <c r="AU129" s="210"/>
      <c r="AV129" s="192"/>
      <c r="AW129" s="192">
        <v>5</v>
      </c>
      <c r="AX129" s="192">
        <v>7.15</v>
      </c>
      <c r="AY129" s="192">
        <v>14.47</v>
      </c>
      <c r="AZ129" s="192">
        <v>40</v>
      </c>
      <c r="BA129" s="210">
        <v>39.5</v>
      </c>
      <c r="BB129" s="210" t="s">
        <v>45</v>
      </c>
      <c r="BC129" s="210">
        <v>5</v>
      </c>
      <c r="BD129" s="210">
        <v>5</v>
      </c>
      <c r="BE129" s="210">
        <v>137</v>
      </c>
      <c r="BF129" s="210">
        <v>147</v>
      </c>
      <c r="BG129" s="210">
        <v>162</v>
      </c>
      <c r="BH129" s="210">
        <v>5</v>
      </c>
      <c r="BI129" s="210">
        <v>5</v>
      </c>
      <c r="BJ129" s="210">
        <v>5</v>
      </c>
    </row>
    <row r="130" spans="1:69" ht="16.5" thickBot="1" x14ac:dyDescent="0.3">
      <c r="D130" s="198"/>
      <c r="E130" s="190"/>
      <c r="F130" s="272">
        <v>1</v>
      </c>
      <c r="G130" s="303">
        <v>42</v>
      </c>
      <c r="H130" s="269">
        <v>41.5</v>
      </c>
      <c r="K130" s="279" t="s">
        <v>116</v>
      </c>
      <c r="L130" s="363">
        <v>1.0416666666666667E-3</v>
      </c>
      <c r="M130" s="269"/>
      <c r="Q130" s="272">
        <v>58</v>
      </c>
      <c r="R130" s="303">
        <v>41</v>
      </c>
      <c r="S130" s="269">
        <v>40.5</v>
      </c>
      <c r="T130" s="269" t="s">
        <v>212</v>
      </c>
      <c r="W130" s="309"/>
      <c r="Z130" s="275"/>
      <c r="AD130" s="275"/>
      <c r="AF130" s="275"/>
      <c r="AP130" s="190">
        <v>4</v>
      </c>
      <c r="AQ130" s="210">
        <v>12.2</v>
      </c>
      <c r="AR130" s="210">
        <v>16.3</v>
      </c>
      <c r="AS130" s="210">
        <v>24</v>
      </c>
      <c r="AT130" s="215"/>
      <c r="AU130" s="191"/>
      <c r="AV130" s="192"/>
      <c r="AW130" s="192">
        <v>5.0199999999999996</v>
      </c>
      <c r="AX130" s="192">
        <v>7.17</v>
      </c>
      <c r="AY130" s="192">
        <v>14.52</v>
      </c>
      <c r="AZ130" s="192">
        <v>40.5</v>
      </c>
      <c r="BA130" s="210">
        <v>40</v>
      </c>
      <c r="BB130" s="210" t="s">
        <v>46</v>
      </c>
      <c r="BC130" s="210">
        <v>4</v>
      </c>
      <c r="BD130" s="210">
        <v>4</v>
      </c>
      <c r="BE130" s="210">
        <v>134</v>
      </c>
      <c r="BF130" s="210">
        <v>144</v>
      </c>
      <c r="BG130" s="210">
        <v>159</v>
      </c>
      <c r="BH130" s="210">
        <v>4</v>
      </c>
      <c r="BI130" s="210">
        <v>4</v>
      </c>
      <c r="BJ130" s="210">
        <v>4</v>
      </c>
    </row>
    <row r="131" spans="1:69" ht="16.5" thickBot="1" x14ac:dyDescent="0.3">
      <c r="D131" s="198"/>
      <c r="E131" s="190"/>
      <c r="F131" s="355">
        <v>0</v>
      </c>
      <c r="G131" s="356">
        <v>42.1</v>
      </c>
      <c r="H131" s="357">
        <v>41.6</v>
      </c>
      <c r="K131" s="360" t="s">
        <v>216</v>
      </c>
      <c r="L131" s="363">
        <v>1.0428240740740741E-3</v>
      </c>
      <c r="Q131" s="272">
        <v>59</v>
      </c>
      <c r="R131" s="303">
        <v>41.5</v>
      </c>
      <c r="S131" s="269">
        <v>41</v>
      </c>
      <c r="T131" s="269" t="s">
        <v>213</v>
      </c>
      <c r="W131" s="309"/>
      <c r="Z131" s="275"/>
      <c r="AD131" s="275"/>
      <c r="AF131" s="275"/>
      <c r="AP131" s="190">
        <v>3</v>
      </c>
      <c r="AQ131" s="210">
        <v>12.3</v>
      </c>
      <c r="AR131" s="210">
        <v>16.45</v>
      </c>
      <c r="AS131" s="210">
        <v>24.2</v>
      </c>
      <c r="AT131" s="212"/>
      <c r="AU131" s="210"/>
      <c r="AV131" s="192"/>
      <c r="AW131" s="192">
        <v>5.04</v>
      </c>
      <c r="AX131" s="192">
        <v>7.19</v>
      </c>
      <c r="AY131" s="192">
        <v>14.57</v>
      </c>
      <c r="AZ131" s="192">
        <v>41</v>
      </c>
      <c r="BA131" s="210">
        <v>40.5</v>
      </c>
      <c r="BB131" s="210" t="s">
        <v>47</v>
      </c>
      <c r="BC131" s="210">
        <v>3</v>
      </c>
      <c r="BD131" s="210">
        <v>3</v>
      </c>
      <c r="BE131" s="210">
        <v>131</v>
      </c>
      <c r="BF131" s="210">
        <v>141</v>
      </c>
      <c r="BG131" s="210">
        <v>156</v>
      </c>
      <c r="BH131" s="210">
        <v>3</v>
      </c>
      <c r="BI131" s="210">
        <v>3</v>
      </c>
      <c r="BJ131" s="210">
        <v>3</v>
      </c>
    </row>
    <row r="132" spans="1:69" ht="16.5" thickBot="1" x14ac:dyDescent="0.3">
      <c r="D132" s="198"/>
      <c r="E132" s="190"/>
      <c r="L132" s="364"/>
      <c r="P132" s="275"/>
      <c r="Q132" s="272">
        <v>60</v>
      </c>
      <c r="R132" s="303">
        <v>42</v>
      </c>
      <c r="S132" s="269">
        <v>41.5</v>
      </c>
      <c r="T132" s="269" t="s">
        <v>214</v>
      </c>
      <c r="W132" s="309"/>
      <c r="Z132" s="275"/>
      <c r="AD132" s="275"/>
      <c r="AF132" s="275"/>
      <c r="AP132" s="190">
        <v>2</v>
      </c>
      <c r="AQ132" s="210">
        <v>12.4</v>
      </c>
      <c r="AR132" s="210">
        <v>17</v>
      </c>
      <c r="AS132" s="210">
        <v>24.4</v>
      </c>
      <c r="AT132" s="210"/>
      <c r="AU132" s="210"/>
      <c r="AV132" s="192"/>
      <c r="AW132" s="192">
        <v>5.0599999999999996</v>
      </c>
      <c r="AX132" s="192">
        <v>7.21</v>
      </c>
      <c r="AY132" s="192">
        <v>15.02</v>
      </c>
      <c r="AZ132" s="192">
        <v>41.5</v>
      </c>
      <c r="BA132" s="210">
        <v>41</v>
      </c>
      <c r="BB132" s="210" t="s">
        <v>107</v>
      </c>
      <c r="BC132" s="210">
        <v>2</v>
      </c>
      <c r="BD132" s="210">
        <v>2</v>
      </c>
      <c r="BE132" s="210">
        <v>128</v>
      </c>
      <c r="BF132" s="210">
        <v>138</v>
      </c>
      <c r="BG132" s="210">
        <v>153</v>
      </c>
      <c r="BH132" s="210">
        <v>2</v>
      </c>
      <c r="BI132" s="210">
        <v>2</v>
      </c>
      <c r="BJ132" s="210">
        <v>2</v>
      </c>
    </row>
    <row r="133" spans="1:69" ht="16.5" thickBot="1" x14ac:dyDescent="0.3">
      <c r="D133" s="198"/>
      <c r="E133" s="190"/>
      <c r="L133" s="362"/>
      <c r="P133" s="275"/>
      <c r="Q133" s="272"/>
      <c r="T133" s="272"/>
      <c r="W133" s="309"/>
      <c r="Z133" s="275"/>
      <c r="AD133" s="275"/>
      <c r="AF133" s="275"/>
      <c r="AP133" s="190">
        <v>1</v>
      </c>
      <c r="AQ133" s="210">
        <v>12.5</v>
      </c>
      <c r="AR133" s="210">
        <v>17.149999999999999</v>
      </c>
      <c r="AS133" s="210">
        <v>25</v>
      </c>
      <c r="AT133" s="210">
        <v>5.8</v>
      </c>
      <c r="AU133" s="210">
        <v>5.7</v>
      </c>
      <c r="AV133" s="192">
        <v>5.6</v>
      </c>
      <c r="AW133" s="192">
        <v>5.08</v>
      </c>
      <c r="AX133" s="192">
        <v>7.23</v>
      </c>
      <c r="AY133" s="192">
        <v>15.07</v>
      </c>
      <c r="AZ133" s="192">
        <v>42</v>
      </c>
      <c r="BA133" s="210">
        <v>41.5</v>
      </c>
      <c r="BB133" s="210" t="s">
        <v>116</v>
      </c>
      <c r="BC133" s="210">
        <v>1</v>
      </c>
      <c r="BD133" s="210">
        <v>1</v>
      </c>
      <c r="BE133" s="210">
        <v>125</v>
      </c>
      <c r="BF133" s="210">
        <v>135</v>
      </c>
      <c r="BG133" s="210">
        <v>150</v>
      </c>
      <c r="BH133" s="210">
        <v>1</v>
      </c>
      <c r="BI133" s="210">
        <v>1</v>
      </c>
      <c r="BJ133" s="210">
        <v>1</v>
      </c>
    </row>
    <row r="134" spans="1:69" ht="16.5" thickBot="1" x14ac:dyDescent="0.3">
      <c r="D134" s="198"/>
      <c r="E134" s="190"/>
      <c r="P134" s="275"/>
      <c r="Q134" s="272"/>
      <c r="T134" s="272"/>
      <c r="W134" s="309"/>
      <c r="Z134" s="275"/>
      <c r="AD134" s="275"/>
      <c r="AF134" s="275"/>
    </row>
    <row r="135" spans="1:69" ht="16.5" thickBot="1" x14ac:dyDescent="0.3">
      <c r="D135" s="198"/>
      <c r="E135" s="190"/>
      <c r="P135" s="275"/>
      <c r="Q135" s="272"/>
      <c r="T135" s="272"/>
      <c r="W135" s="309"/>
      <c r="Z135" s="275"/>
      <c r="AD135" s="275"/>
      <c r="AF135" s="275"/>
    </row>
    <row r="136" spans="1:69" ht="16.5" thickBot="1" x14ac:dyDescent="0.3">
      <c r="D136" s="198"/>
      <c r="E136" s="190"/>
      <c r="P136" s="275"/>
      <c r="Q136" s="272"/>
      <c r="T136" s="272"/>
      <c r="W136" s="309"/>
      <c r="Z136" s="275"/>
      <c r="AD136" s="275"/>
      <c r="AF136" s="275"/>
    </row>
    <row r="137" spans="1:69" ht="16.5" thickBot="1" x14ac:dyDescent="0.3">
      <c r="D137" s="198"/>
      <c r="E137" s="190"/>
      <c r="P137" s="275"/>
      <c r="Q137" s="272"/>
      <c r="T137" s="272"/>
      <c r="W137" s="309"/>
      <c r="Z137" s="275"/>
      <c r="AD137" s="275"/>
      <c r="AF137" s="275"/>
      <c r="AQ137">
        <f>AQ74-AQ6</f>
        <v>0</v>
      </c>
      <c r="AR137">
        <f t="shared" ref="AR137:BQ147" si="0">AR74-AR6</f>
        <v>1</v>
      </c>
      <c r="AS137">
        <f t="shared" si="0"/>
        <v>0</v>
      </c>
      <c r="AT137">
        <f t="shared" si="0"/>
        <v>0</v>
      </c>
      <c r="AU137">
        <f t="shared" si="0"/>
        <v>0</v>
      </c>
      <c r="AV137">
        <f t="shared" si="0"/>
        <v>0</v>
      </c>
      <c r="AW137">
        <f t="shared" si="0"/>
        <v>0</v>
      </c>
      <c r="AX137">
        <f t="shared" si="0"/>
        <v>0</v>
      </c>
      <c r="AY137">
        <f t="shared" si="0"/>
        <v>0</v>
      </c>
      <c r="AZ137">
        <f t="shared" si="0"/>
        <v>0</v>
      </c>
      <c r="BA137">
        <f t="shared" si="0"/>
        <v>0</v>
      </c>
      <c r="BB137">
        <f t="shared" si="0"/>
        <v>0</v>
      </c>
      <c r="BC137">
        <f t="shared" si="0"/>
        <v>0</v>
      </c>
      <c r="BD137">
        <f t="shared" si="0"/>
        <v>0</v>
      </c>
      <c r="BE137">
        <f t="shared" si="0"/>
        <v>0</v>
      </c>
      <c r="BF137">
        <f t="shared" si="0"/>
        <v>0</v>
      </c>
      <c r="BG137">
        <f t="shared" si="0"/>
        <v>0</v>
      </c>
      <c r="BH137">
        <f t="shared" si="0"/>
        <v>0</v>
      </c>
      <c r="BI137">
        <f t="shared" si="0"/>
        <v>0</v>
      </c>
      <c r="BJ137">
        <f t="shared" si="0"/>
        <v>0</v>
      </c>
      <c r="BK137">
        <f t="shared" si="0"/>
        <v>0</v>
      </c>
      <c r="BL137">
        <f t="shared" si="0"/>
        <v>0</v>
      </c>
      <c r="BM137">
        <f t="shared" si="0"/>
        <v>0</v>
      </c>
      <c r="BN137">
        <f t="shared" si="0"/>
        <v>0</v>
      </c>
      <c r="BO137">
        <f t="shared" si="0"/>
        <v>0</v>
      </c>
      <c r="BP137">
        <f t="shared" si="0"/>
        <v>0</v>
      </c>
      <c r="BQ137">
        <f t="shared" si="0"/>
        <v>0</v>
      </c>
    </row>
    <row r="138" spans="1:69" ht="16.5" thickBot="1" x14ac:dyDescent="0.3">
      <c r="D138" s="198"/>
      <c r="E138" s="190"/>
      <c r="P138" s="275"/>
      <c r="Q138" s="272"/>
      <c r="T138" s="272"/>
      <c r="W138" s="309"/>
      <c r="Z138" s="275"/>
      <c r="AD138" s="275"/>
      <c r="AF138" s="275"/>
      <c r="AQ138">
        <f t="shared" ref="AQ138:BF196" si="1">AQ75-AQ7</f>
        <v>0</v>
      </c>
      <c r="AR138">
        <f t="shared" si="1"/>
        <v>1</v>
      </c>
      <c r="AS138">
        <f t="shared" si="1"/>
        <v>0</v>
      </c>
      <c r="AT138">
        <f t="shared" si="1"/>
        <v>0</v>
      </c>
      <c r="AU138">
        <f t="shared" si="1"/>
        <v>0</v>
      </c>
      <c r="AV138">
        <f t="shared" si="1"/>
        <v>0</v>
      </c>
      <c r="AW138">
        <f t="shared" si="1"/>
        <v>0</v>
      </c>
      <c r="AX138">
        <f t="shared" si="1"/>
        <v>0</v>
      </c>
      <c r="AY138">
        <f t="shared" si="1"/>
        <v>0</v>
      </c>
      <c r="AZ138">
        <f t="shared" si="1"/>
        <v>0</v>
      </c>
      <c r="BA138">
        <f t="shared" si="1"/>
        <v>0</v>
      </c>
      <c r="BB138">
        <f t="shared" si="1"/>
        <v>0</v>
      </c>
      <c r="BC138">
        <f t="shared" si="1"/>
        <v>0</v>
      </c>
      <c r="BD138">
        <f t="shared" si="1"/>
        <v>0</v>
      </c>
      <c r="BE138">
        <f t="shared" si="1"/>
        <v>0</v>
      </c>
      <c r="BF138">
        <f t="shared" si="1"/>
        <v>0</v>
      </c>
      <c r="BG138">
        <f t="shared" si="0"/>
        <v>0</v>
      </c>
      <c r="BH138">
        <f t="shared" si="0"/>
        <v>0</v>
      </c>
      <c r="BI138">
        <f t="shared" si="0"/>
        <v>0</v>
      </c>
      <c r="BJ138">
        <f t="shared" si="0"/>
        <v>0</v>
      </c>
      <c r="BK138">
        <f t="shared" si="0"/>
        <v>0</v>
      </c>
      <c r="BL138">
        <f t="shared" si="0"/>
        <v>0</v>
      </c>
      <c r="BM138">
        <f t="shared" si="0"/>
        <v>0</v>
      </c>
      <c r="BN138">
        <f t="shared" si="0"/>
        <v>0</v>
      </c>
      <c r="BO138">
        <f t="shared" si="0"/>
        <v>0</v>
      </c>
      <c r="BP138">
        <f t="shared" si="0"/>
        <v>0</v>
      </c>
      <c r="BQ138">
        <f t="shared" si="0"/>
        <v>0</v>
      </c>
    </row>
    <row r="139" spans="1:69" ht="16.5" thickBot="1" x14ac:dyDescent="0.3">
      <c r="P139" s="275"/>
      <c r="Q139" s="272"/>
      <c r="T139" s="272"/>
      <c r="W139" s="309"/>
      <c r="Z139" s="275"/>
      <c r="AD139" s="275"/>
      <c r="AF139" s="275"/>
      <c r="AQ139">
        <f t="shared" si="1"/>
        <v>0</v>
      </c>
      <c r="AR139">
        <f t="shared" si="0"/>
        <v>1</v>
      </c>
      <c r="AS139">
        <f t="shared" si="0"/>
        <v>0</v>
      </c>
      <c r="AT139">
        <f t="shared" si="0"/>
        <v>0</v>
      </c>
      <c r="AU139">
        <f t="shared" si="0"/>
        <v>0</v>
      </c>
      <c r="AV139">
        <f t="shared" si="0"/>
        <v>0</v>
      </c>
      <c r="AW139">
        <f t="shared" si="0"/>
        <v>0</v>
      </c>
      <c r="AX139">
        <f t="shared" si="0"/>
        <v>0</v>
      </c>
      <c r="AY139">
        <f t="shared" si="0"/>
        <v>0</v>
      </c>
      <c r="AZ139">
        <f t="shared" si="0"/>
        <v>0</v>
      </c>
      <c r="BA139">
        <f t="shared" si="0"/>
        <v>0</v>
      </c>
      <c r="BB139">
        <f t="shared" si="0"/>
        <v>0</v>
      </c>
      <c r="BC139">
        <f t="shared" si="0"/>
        <v>0</v>
      </c>
      <c r="BD139">
        <f t="shared" si="0"/>
        <v>0</v>
      </c>
      <c r="BE139">
        <f t="shared" si="0"/>
        <v>0</v>
      </c>
      <c r="BF139">
        <f t="shared" si="0"/>
        <v>0</v>
      </c>
      <c r="BG139">
        <f t="shared" si="0"/>
        <v>0</v>
      </c>
      <c r="BH139">
        <f t="shared" si="0"/>
        <v>0</v>
      </c>
      <c r="BI139">
        <f t="shared" si="0"/>
        <v>0</v>
      </c>
      <c r="BJ139">
        <f t="shared" si="0"/>
        <v>0</v>
      </c>
      <c r="BK139">
        <f t="shared" si="0"/>
        <v>0</v>
      </c>
      <c r="BL139">
        <f t="shared" si="0"/>
        <v>0</v>
      </c>
      <c r="BM139">
        <f t="shared" si="0"/>
        <v>0</v>
      </c>
      <c r="BN139">
        <f t="shared" si="0"/>
        <v>0</v>
      </c>
      <c r="BO139">
        <f t="shared" si="0"/>
        <v>0</v>
      </c>
      <c r="BP139">
        <f t="shared" si="0"/>
        <v>0</v>
      </c>
      <c r="BQ139">
        <f t="shared" si="0"/>
        <v>0</v>
      </c>
    </row>
    <row r="140" spans="1:69" ht="16.5" thickBot="1" x14ac:dyDescent="0.3">
      <c r="P140" s="275"/>
      <c r="Q140" s="272"/>
      <c r="T140" s="272"/>
      <c r="W140" s="309"/>
      <c r="Z140" s="275"/>
      <c r="AD140" s="275"/>
      <c r="AF140" s="275"/>
      <c r="AQ140">
        <f t="shared" si="1"/>
        <v>0</v>
      </c>
      <c r="AR140">
        <f t="shared" si="0"/>
        <v>1</v>
      </c>
      <c r="AS140">
        <f t="shared" si="0"/>
        <v>0</v>
      </c>
      <c r="AT140">
        <f t="shared" si="0"/>
        <v>0</v>
      </c>
      <c r="AU140">
        <f t="shared" si="0"/>
        <v>0</v>
      </c>
      <c r="AV140">
        <f t="shared" si="0"/>
        <v>0</v>
      </c>
      <c r="AW140">
        <f t="shared" si="0"/>
        <v>0</v>
      </c>
      <c r="AX140">
        <f t="shared" si="0"/>
        <v>0</v>
      </c>
      <c r="AY140">
        <f t="shared" si="0"/>
        <v>0</v>
      </c>
      <c r="AZ140">
        <f t="shared" si="0"/>
        <v>0</v>
      </c>
      <c r="BA140">
        <f t="shared" si="0"/>
        <v>0</v>
      </c>
      <c r="BB140">
        <f t="shared" si="0"/>
        <v>0</v>
      </c>
      <c r="BC140">
        <f t="shared" si="0"/>
        <v>0</v>
      </c>
      <c r="BD140">
        <f t="shared" si="0"/>
        <v>0</v>
      </c>
      <c r="BE140">
        <f t="shared" si="0"/>
        <v>0</v>
      </c>
      <c r="BF140">
        <f t="shared" si="0"/>
        <v>0</v>
      </c>
      <c r="BG140">
        <f t="shared" si="0"/>
        <v>0</v>
      </c>
      <c r="BH140">
        <f t="shared" si="0"/>
        <v>0</v>
      </c>
      <c r="BI140">
        <f t="shared" si="0"/>
        <v>0</v>
      </c>
      <c r="BJ140">
        <f t="shared" si="0"/>
        <v>0</v>
      </c>
      <c r="BK140">
        <f t="shared" si="0"/>
        <v>0</v>
      </c>
      <c r="BL140">
        <f t="shared" si="0"/>
        <v>0</v>
      </c>
      <c r="BM140">
        <f t="shared" si="0"/>
        <v>0</v>
      </c>
      <c r="BN140">
        <f t="shared" si="0"/>
        <v>0</v>
      </c>
      <c r="BO140">
        <f t="shared" si="0"/>
        <v>0</v>
      </c>
      <c r="BP140">
        <f t="shared" si="0"/>
        <v>0</v>
      </c>
      <c r="BQ140">
        <f t="shared" si="0"/>
        <v>0</v>
      </c>
    </row>
    <row r="141" spans="1:69" ht="16.5" thickBot="1" x14ac:dyDescent="0.3">
      <c r="P141" s="275"/>
      <c r="Q141" s="272"/>
      <c r="T141" s="193"/>
      <c r="W141" s="310"/>
      <c r="Z141" s="201"/>
      <c r="AQ141">
        <f t="shared" si="1"/>
        <v>0</v>
      </c>
      <c r="AR141">
        <f t="shared" si="0"/>
        <v>1</v>
      </c>
      <c r="AS141">
        <f t="shared" si="0"/>
        <v>0</v>
      </c>
      <c r="AT141">
        <f t="shared" si="0"/>
        <v>0</v>
      </c>
      <c r="AU141">
        <f t="shared" si="0"/>
        <v>0</v>
      </c>
      <c r="AV141">
        <f t="shared" si="0"/>
        <v>0</v>
      </c>
      <c r="AW141">
        <f t="shared" si="0"/>
        <v>0</v>
      </c>
      <c r="AX141">
        <f t="shared" si="0"/>
        <v>0</v>
      </c>
      <c r="AY141">
        <f t="shared" si="0"/>
        <v>0</v>
      </c>
      <c r="AZ141">
        <f t="shared" si="0"/>
        <v>0</v>
      </c>
      <c r="BA141">
        <f t="shared" si="0"/>
        <v>0</v>
      </c>
      <c r="BB141">
        <f t="shared" si="0"/>
        <v>0</v>
      </c>
      <c r="BC141">
        <f t="shared" si="0"/>
        <v>0</v>
      </c>
      <c r="BD141">
        <f t="shared" si="0"/>
        <v>0</v>
      </c>
      <c r="BE141">
        <f t="shared" si="0"/>
        <v>0</v>
      </c>
      <c r="BF141">
        <f t="shared" si="0"/>
        <v>0</v>
      </c>
      <c r="BG141">
        <f t="shared" si="0"/>
        <v>0</v>
      </c>
      <c r="BH141">
        <f t="shared" si="0"/>
        <v>0</v>
      </c>
      <c r="BI141">
        <f t="shared" si="0"/>
        <v>0</v>
      </c>
      <c r="BJ141">
        <f t="shared" si="0"/>
        <v>0</v>
      </c>
      <c r="BK141">
        <f t="shared" si="0"/>
        <v>0</v>
      </c>
      <c r="BL141">
        <f t="shared" si="0"/>
        <v>0</v>
      </c>
      <c r="BM141">
        <f t="shared" si="0"/>
        <v>0</v>
      </c>
      <c r="BN141">
        <f t="shared" si="0"/>
        <v>0</v>
      </c>
      <c r="BO141">
        <f t="shared" si="0"/>
        <v>0</v>
      </c>
      <c r="BP141">
        <f t="shared" si="0"/>
        <v>0</v>
      </c>
      <c r="BQ141">
        <f t="shared" si="0"/>
        <v>0</v>
      </c>
    </row>
    <row r="142" spans="1:69" x14ac:dyDescent="0.25">
      <c r="P142" s="201"/>
      <c r="Q142" s="193"/>
      <c r="AQ142">
        <f t="shared" si="1"/>
        <v>0</v>
      </c>
      <c r="AR142">
        <f t="shared" si="0"/>
        <v>1</v>
      </c>
      <c r="AS142">
        <f t="shared" si="0"/>
        <v>0</v>
      </c>
      <c r="AT142">
        <f t="shared" si="0"/>
        <v>0</v>
      </c>
      <c r="AU142">
        <f t="shared" si="0"/>
        <v>0</v>
      </c>
      <c r="AV142">
        <f t="shared" si="0"/>
        <v>0</v>
      </c>
      <c r="AW142">
        <f t="shared" si="0"/>
        <v>0</v>
      </c>
      <c r="AX142">
        <f t="shared" si="0"/>
        <v>0</v>
      </c>
      <c r="AY142">
        <f t="shared" si="0"/>
        <v>0</v>
      </c>
      <c r="AZ142">
        <f t="shared" si="0"/>
        <v>0</v>
      </c>
      <c r="BA142">
        <f t="shared" si="0"/>
        <v>0</v>
      </c>
      <c r="BB142">
        <f t="shared" si="0"/>
        <v>0</v>
      </c>
      <c r="BC142">
        <f t="shared" si="0"/>
        <v>0</v>
      </c>
      <c r="BD142">
        <f t="shared" si="0"/>
        <v>0</v>
      </c>
      <c r="BE142">
        <f t="shared" si="0"/>
        <v>0</v>
      </c>
      <c r="BF142">
        <f t="shared" si="0"/>
        <v>0</v>
      </c>
      <c r="BG142">
        <f t="shared" si="0"/>
        <v>0</v>
      </c>
      <c r="BH142">
        <f t="shared" si="0"/>
        <v>0</v>
      </c>
      <c r="BI142">
        <f t="shared" si="0"/>
        <v>0</v>
      </c>
      <c r="BJ142">
        <f t="shared" si="0"/>
        <v>0</v>
      </c>
      <c r="BK142">
        <f t="shared" si="0"/>
        <v>0</v>
      </c>
      <c r="BL142">
        <f t="shared" si="0"/>
        <v>0</v>
      </c>
      <c r="BM142">
        <f t="shared" si="0"/>
        <v>0</v>
      </c>
      <c r="BN142">
        <f t="shared" si="0"/>
        <v>0</v>
      </c>
      <c r="BO142">
        <f t="shared" si="0"/>
        <v>0</v>
      </c>
      <c r="BP142">
        <f t="shared" si="0"/>
        <v>0</v>
      </c>
      <c r="BQ142">
        <f t="shared" si="0"/>
        <v>0</v>
      </c>
    </row>
    <row r="143" spans="1:69" x14ac:dyDescent="0.25">
      <c r="AQ143">
        <f t="shared" si="1"/>
        <v>0</v>
      </c>
      <c r="AR143">
        <f t="shared" si="0"/>
        <v>1</v>
      </c>
      <c r="AS143">
        <f t="shared" si="0"/>
        <v>0</v>
      </c>
      <c r="AT143">
        <f t="shared" si="0"/>
        <v>0</v>
      </c>
      <c r="AU143">
        <f t="shared" si="0"/>
        <v>0</v>
      </c>
      <c r="AV143">
        <f t="shared" si="0"/>
        <v>0</v>
      </c>
      <c r="AW143">
        <f t="shared" si="0"/>
        <v>0</v>
      </c>
      <c r="AX143">
        <f t="shared" si="0"/>
        <v>0</v>
      </c>
      <c r="AY143">
        <f t="shared" si="0"/>
        <v>0</v>
      </c>
      <c r="AZ143">
        <f t="shared" si="0"/>
        <v>0</v>
      </c>
      <c r="BA143">
        <f t="shared" si="0"/>
        <v>0</v>
      </c>
      <c r="BB143">
        <f t="shared" si="0"/>
        <v>0</v>
      </c>
      <c r="BC143">
        <f t="shared" si="0"/>
        <v>0</v>
      </c>
      <c r="BD143">
        <f t="shared" si="0"/>
        <v>0</v>
      </c>
      <c r="BE143">
        <f t="shared" si="0"/>
        <v>0</v>
      </c>
      <c r="BF143">
        <f t="shared" si="0"/>
        <v>0</v>
      </c>
      <c r="BG143">
        <f t="shared" si="0"/>
        <v>0</v>
      </c>
      <c r="BH143">
        <f t="shared" si="0"/>
        <v>0</v>
      </c>
      <c r="BI143">
        <f t="shared" si="0"/>
        <v>0</v>
      </c>
      <c r="BJ143">
        <f t="shared" si="0"/>
        <v>0</v>
      </c>
      <c r="BK143">
        <f t="shared" si="0"/>
        <v>0</v>
      </c>
      <c r="BL143">
        <f t="shared" si="0"/>
        <v>0</v>
      </c>
      <c r="BM143">
        <f t="shared" si="0"/>
        <v>0</v>
      </c>
      <c r="BN143">
        <f t="shared" si="0"/>
        <v>0</v>
      </c>
      <c r="BO143">
        <f t="shared" si="0"/>
        <v>0</v>
      </c>
      <c r="BP143">
        <f t="shared" si="0"/>
        <v>0</v>
      </c>
      <c r="BQ143">
        <f t="shared" si="0"/>
        <v>0</v>
      </c>
    </row>
    <row r="144" spans="1:69" x14ac:dyDescent="0.25">
      <c r="AQ144">
        <f t="shared" si="1"/>
        <v>0</v>
      </c>
      <c r="AR144">
        <f t="shared" si="0"/>
        <v>1</v>
      </c>
      <c r="AS144">
        <f t="shared" si="0"/>
        <v>0</v>
      </c>
      <c r="AT144">
        <f t="shared" si="0"/>
        <v>0</v>
      </c>
      <c r="AU144">
        <f t="shared" si="0"/>
        <v>0</v>
      </c>
      <c r="AV144">
        <f t="shared" si="0"/>
        <v>0</v>
      </c>
      <c r="AW144">
        <f t="shared" si="0"/>
        <v>0</v>
      </c>
      <c r="AX144">
        <f t="shared" si="0"/>
        <v>0</v>
      </c>
      <c r="AY144">
        <f t="shared" si="0"/>
        <v>0</v>
      </c>
      <c r="AZ144">
        <f t="shared" si="0"/>
        <v>0</v>
      </c>
      <c r="BA144">
        <f t="shared" si="0"/>
        <v>0</v>
      </c>
      <c r="BB144">
        <f t="shared" si="0"/>
        <v>0</v>
      </c>
      <c r="BC144">
        <f t="shared" si="0"/>
        <v>0</v>
      </c>
      <c r="BD144">
        <f t="shared" si="0"/>
        <v>0</v>
      </c>
      <c r="BE144">
        <f t="shared" si="0"/>
        <v>0</v>
      </c>
      <c r="BF144">
        <f t="shared" si="0"/>
        <v>0</v>
      </c>
      <c r="BG144">
        <f t="shared" si="0"/>
        <v>0</v>
      </c>
      <c r="BH144">
        <f t="shared" si="0"/>
        <v>0</v>
      </c>
      <c r="BI144">
        <f t="shared" si="0"/>
        <v>0</v>
      </c>
      <c r="BJ144">
        <f t="shared" si="0"/>
        <v>0</v>
      </c>
      <c r="BK144">
        <f t="shared" si="0"/>
        <v>0</v>
      </c>
      <c r="BL144">
        <f t="shared" si="0"/>
        <v>0</v>
      </c>
      <c r="BM144">
        <f t="shared" si="0"/>
        <v>0</v>
      </c>
      <c r="BN144">
        <f t="shared" si="0"/>
        <v>0</v>
      </c>
      <c r="BO144">
        <f t="shared" si="0"/>
        <v>0</v>
      </c>
      <c r="BP144">
        <f t="shared" si="0"/>
        <v>0</v>
      </c>
      <c r="BQ144">
        <f t="shared" si="0"/>
        <v>0</v>
      </c>
    </row>
    <row r="145" spans="43:69" x14ac:dyDescent="0.25">
      <c r="AQ145">
        <f t="shared" si="1"/>
        <v>0</v>
      </c>
      <c r="AR145">
        <f t="shared" si="0"/>
        <v>1</v>
      </c>
      <c r="AS145">
        <f t="shared" si="0"/>
        <v>0</v>
      </c>
      <c r="AT145">
        <f t="shared" si="0"/>
        <v>0</v>
      </c>
      <c r="AU145">
        <f t="shared" si="0"/>
        <v>0</v>
      </c>
      <c r="AV145">
        <f t="shared" si="0"/>
        <v>0</v>
      </c>
      <c r="AW145">
        <f t="shared" si="0"/>
        <v>0</v>
      </c>
      <c r="AX145">
        <f t="shared" si="0"/>
        <v>0</v>
      </c>
      <c r="AY145">
        <f t="shared" si="0"/>
        <v>0</v>
      </c>
      <c r="AZ145">
        <f t="shared" si="0"/>
        <v>0</v>
      </c>
      <c r="BA145">
        <f t="shared" si="0"/>
        <v>0</v>
      </c>
      <c r="BB145">
        <f t="shared" si="0"/>
        <v>0</v>
      </c>
      <c r="BC145">
        <f t="shared" si="0"/>
        <v>0</v>
      </c>
      <c r="BD145">
        <f t="shared" si="0"/>
        <v>0</v>
      </c>
      <c r="BE145">
        <f t="shared" si="0"/>
        <v>0</v>
      </c>
      <c r="BF145">
        <f t="shared" si="0"/>
        <v>0</v>
      </c>
      <c r="BG145">
        <f t="shared" si="0"/>
        <v>0</v>
      </c>
      <c r="BH145">
        <f t="shared" si="0"/>
        <v>0</v>
      </c>
      <c r="BI145">
        <f t="shared" si="0"/>
        <v>0</v>
      </c>
      <c r="BJ145">
        <f t="shared" si="0"/>
        <v>0</v>
      </c>
      <c r="BK145">
        <f t="shared" si="0"/>
        <v>0</v>
      </c>
      <c r="BL145">
        <f t="shared" si="0"/>
        <v>0</v>
      </c>
      <c r="BM145">
        <f t="shared" si="0"/>
        <v>0</v>
      </c>
      <c r="BN145">
        <f t="shared" si="0"/>
        <v>0</v>
      </c>
      <c r="BO145">
        <f t="shared" si="0"/>
        <v>0</v>
      </c>
      <c r="BP145">
        <f t="shared" si="0"/>
        <v>0</v>
      </c>
      <c r="BQ145">
        <f t="shared" si="0"/>
        <v>0</v>
      </c>
    </row>
    <row r="146" spans="43:69" x14ac:dyDescent="0.25">
      <c r="AQ146">
        <f t="shared" si="1"/>
        <v>0</v>
      </c>
      <c r="AR146">
        <f t="shared" si="0"/>
        <v>1</v>
      </c>
      <c r="AS146">
        <f t="shared" si="0"/>
        <v>0</v>
      </c>
      <c r="AT146">
        <f t="shared" si="0"/>
        <v>0</v>
      </c>
      <c r="AU146">
        <f t="shared" si="0"/>
        <v>0</v>
      </c>
      <c r="AV146">
        <f t="shared" si="0"/>
        <v>0</v>
      </c>
      <c r="AW146">
        <f t="shared" si="0"/>
        <v>0</v>
      </c>
      <c r="AX146">
        <f t="shared" si="0"/>
        <v>0</v>
      </c>
      <c r="AY146">
        <f t="shared" si="0"/>
        <v>0</v>
      </c>
      <c r="AZ146">
        <f t="shared" si="0"/>
        <v>0</v>
      </c>
      <c r="BA146">
        <f t="shared" si="0"/>
        <v>0</v>
      </c>
      <c r="BB146">
        <f t="shared" si="0"/>
        <v>0</v>
      </c>
      <c r="BC146">
        <f t="shared" si="0"/>
        <v>0</v>
      </c>
      <c r="BD146">
        <f t="shared" si="0"/>
        <v>0</v>
      </c>
      <c r="BE146">
        <f t="shared" si="0"/>
        <v>0</v>
      </c>
      <c r="BF146">
        <f t="shared" si="0"/>
        <v>0</v>
      </c>
      <c r="BG146">
        <f t="shared" si="0"/>
        <v>0</v>
      </c>
      <c r="BH146">
        <f t="shared" si="0"/>
        <v>0</v>
      </c>
      <c r="BI146">
        <f t="shared" si="0"/>
        <v>0</v>
      </c>
      <c r="BJ146">
        <f t="shared" si="0"/>
        <v>0</v>
      </c>
      <c r="BK146">
        <f t="shared" si="0"/>
        <v>0</v>
      </c>
      <c r="BL146">
        <f t="shared" si="0"/>
        <v>0</v>
      </c>
      <c r="BM146">
        <f t="shared" si="0"/>
        <v>0</v>
      </c>
      <c r="BN146">
        <f t="shared" si="0"/>
        <v>0</v>
      </c>
      <c r="BO146">
        <f t="shared" si="0"/>
        <v>0</v>
      </c>
      <c r="BP146">
        <f t="shared" si="0"/>
        <v>0</v>
      </c>
      <c r="BQ146">
        <f t="shared" si="0"/>
        <v>0</v>
      </c>
    </row>
    <row r="147" spans="43:69" x14ac:dyDescent="0.25">
      <c r="AQ147">
        <f t="shared" si="1"/>
        <v>0</v>
      </c>
      <c r="AR147">
        <f t="shared" si="0"/>
        <v>1</v>
      </c>
      <c r="AS147">
        <f t="shared" si="0"/>
        <v>0</v>
      </c>
      <c r="AT147">
        <f t="shared" si="0"/>
        <v>0</v>
      </c>
      <c r="AU147">
        <f t="shared" si="0"/>
        <v>0</v>
      </c>
      <c r="AV147">
        <f t="shared" si="0"/>
        <v>0</v>
      </c>
      <c r="AW147">
        <f t="shared" si="0"/>
        <v>0</v>
      </c>
      <c r="AX147">
        <f t="shared" si="0"/>
        <v>0</v>
      </c>
      <c r="AY147">
        <f t="shared" si="0"/>
        <v>0</v>
      </c>
      <c r="AZ147">
        <f t="shared" si="0"/>
        <v>0</v>
      </c>
      <c r="BA147">
        <f t="shared" si="0"/>
        <v>0</v>
      </c>
      <c r="BB147">
        <f t="shared" ref="AR147:BQ157" si="2">BB84-BB16</f>
        <v>0</v>
      </c>
      <c r="BC147">
        <f t="shared" si="2"/>
        <v>0</v>
      </c>
      <c r="BD147">
        <f t="shared" si="2"/>
        <v>0</v>
      </c>
      <c r="BE147">
        <f t="shared" si="2"/>
        <v>0</v>
      </c>
      <c r="BF147">
        <f t="shared" si="2"/>
        <v>0</v>
      </c>
      <c r="BG147">
        <f t="shared" si="2"/>
        <v>0</v>
      </c>
      <c r="BH147">
        <f t="shared" si="2"/>
        <v>0</v>
      </c>
      <c r="BI147">
        <f t="shared" si="2"/>
        <v>0</v>
      </c>
      <c r="BJ147">
        <f t="shared" si="2"/>
        <v>0</v>
      </c>
      <c r="BK147">
        <f t="shared" si="2"/>
        <v>0</v>
      </c>
      <c r="BL147">
        <f t="shared" si="2"/>
        <v>0</v>
      </c>
      <c r="BM147">
        <f t="shared" si="2"/>
        <v>0</v>
      </c>
      <c r="BN147">
        <f t="shared" si="2"/>
        <v>0</v>
      </c>
      <c r="BO147">
        <f t="shared" si="2"/>
        <v>0</v>
      </c>
      <c r="BP147">
        <f t="shared" si="2"/>
        <v>0</v>
      </c>
      <c r="BQ147">
        <f t="shared" si="2"/>
        <v>0</v>
      </c>
    </row>
    <row r="148" spans="43:69" x14ac:dyDescent="0.25">
      <c r="AQ148">
        <f t="shared" si="1"/>
        <v>0</v>
      </c>
      <c r="AR148">
        <f t="shared" si="2"/>
        <v>1</v>
      </c>
      <c r="AS148">
        <f t="shared" si="2"/>
        <v>0</v>
      </c>
      <c r="AT148">
        <f t="shared" si="2"/>
        <v>0</v>
      </c>
      <c r="AU148">
        <f t="shared" si="2"/>
        <v>0</v>
      </c>
      <c r="AV148">
        <f t="shared" si="2"/>
        <v>0</v>
      </c>
      <c r="AW148">
        <f t="shared" si="2"/>
        <v>0</v>
      </c>
      <c r="AX148">
        <f t="shared" si="2"/>
        <v>0</v>
      </c>
      <c r="AY148">
        <f t="shared" si="2"/>
        <v>0</v>
      </c>
      <c r="AZ148">
        <f t="shared" si="2"/>
        <v>0</v>
      </c>
      <c r="BA148">
        <f t="shared" si="2"/>
        <v>0</v>
      </c>
      <c r="BB148">
        <f t="shared" si="2"/>
        <v>0</v>
      </c>
      <c r="BC148">
        <f t="shared" si="2"/>
        <v>0</v>
      </c>
      <c r="BD148">
        <f t="shared" si="2"/>
        <v>0</v>
      </c>
      <c r="BE148">
        <f t="shared" si="2"/>
        <v>0</v>
      </c>
      <c r="BF148">
        <f t="shared" si="2"/>
        <v>0</v>
      </c>
      <c r="BG148">
        <f t="shared" si="2"/>
        <v>0</v>
      </c>
      <c r="BH148">
        <f t="shared" si="2"/>
        <v>0</v>
      </c>
      <c r="BI148">
        <f t="shared" si="2"/>
        <v>0</v>
      </c>
      <c r="BJ148">
        <f t="shared" si="2"/>
        <v>0</v>
      </c>
      <c r="BK148">
        <f t="shared" si="2"/>
        <v>0</v>
      </c>
      <c r="BL148">
        <f t="shared" si="2"/>
        <v>0</v>
      </c>
      <c r="BM148">
        <f t="shared" si="2"/>
        <v>0</v>
      </c>
      <c r="BN148">
        <f t="shared" si="2"/>
        <v>0</v>
      </c>
      <c r="BO148">
        <f t="shared" si="2"/>
        <v>0</v>
      </c>
      <c r="BP148">
        <f t="shared" si="2"/>
        <v>0</v>
      </c>
      <c r="BQ148">
        <f t="shared" si="2"/>
        <v>0</v>
      </c>
    </row>
    <row r="149" spans="43:69" x14ac:dyDescent="0.25">
      <c r="AQ149">
        <f t="shared" si="1"/>
        <v>0</v>
      </c>
      <c r="AR149">
        <f t="shared" si="2"/>
        <v>1</v>
      </c>
      <c r="AS149">
        <f t="shared" si="2"/>
        <v>0</v>
      </c>
      <c r="AT149">
        <f t="shared" si="2"/>
        <v>0</v>
      </c>
      <c r="AU149">
        <f t="shared" si="2"/>
        <v>0</v>
      </c>
      <c r="AV149">
        <f t="shared" si="2"/>
        <v>0</v>
      </c>
      <c r="AW149">
        <f t="shared" si="2"/>
        <v>0</v>
      </c>
      <c r="AX149">
        <f t="shared" si="2"/>
        <v>0</v>
      </c>
      <c r="AY149">
        <f t="shared" si="2"/>
        <v>0</v>
      </c>
      <c r="AZ149">
        <f t="shared" si="2"/>
        <v>0</v>
      </c>
      <c r="BA149">
        <f t="shared" si="2"/>
        <v>0</v>
      </c>
      <c r="BB149">
        <f t="shared" si="2"/>
        <v>0</v>
      </c>
      <c r="BC149">
        <f t="shared" si="2"/>
        <v>0</v>
      </c>
      <c r="BD149">
        <f t="shared" si="2"/>
        <v>0</v>
      </c>
      <c r="BE149">
        <f t="shared" si="2"/>
        <v>0</v>
      </c>
      <c r="BF149">
        <f t="shared" si="2"/>
        <v>0</v>
      </c>
      <c r="BG149">
        <f t="shared" si="2"/>
        <v>0</v>
      </c>
      <c r="BH149">
        <f t="shared" si="2"/>
        <v>0</v>
      </c>
      <c r="BI149">
        <f t="shared" si="2"/>
        <v>0</v>
      </c>
      <c r="BJ149">
        <f t="shared" si="2"/>
        <v>0</v>
      </c>
      <c r="BK149">
        <f t="shared" si="2"/>
        <v>0</v>
      </c>
      <c r="BL149">
        <f t="shared" si="2"/>
        <v>0</v>
      </c>
      <c r="BM149">
        <f t="shared" si="2"/>
        <v>0</v>
      </c>
      <c r="BN149">
        <f t="shared" si="2"/>
        <v>0</v>
      </c>
      <c r="BO149">
        <f t="shared" si="2"/>
        <v>0</v>
      </c>
      <c r="BP149">
        <f t="shared" si="2"/>
        <v>0</v>
      </c>
      <c r="BQ149">
        <f t="shared" si="2"/>
        <v>0</v>
      </c>
    </row>
    <row r="150" spans="43:69" x14ac:dyDescent="0.25">
      <c r="AQ150">
        <f t="shared" si="1"/>
        <v>0</v>
      </c>
      <c r="AR150">
        <f t="shared" si="2"/>
        <v>1</v>
      </c>
      <c r="AS150">
        <f t="shared" si="2"/>
        <v>0</v>
      </c>
      <c r="AT150">
        <f t="shared" si="2"/>
        <v>0</v>
      </c>
      <c r="AU150">
        <f t="shared" si="2"/>
        <v>0</v>
      </c>
      <c r="AV150">
        <f t="shared" si="2"/>
        <v>0</v>
      </c>
      <c r="AW150">
        <f t="shared" si="2"/>
        <v>0</v>
      </c>
      <c r="AX150">
        <f t="shared" si="2"/>
        <v>0</v>
      </c>
      <c r="AY150">
        <f t="shared" si="2"/>
        <v>0</v>
      </c>
      <c r="AZ150">
        <f t="shared" si="2"/>
        <v>0</v>
      </c>
      <c r="BA150">
        <f t="shared" si="2"/>
        <v>0</v>
      </c>
      <c r="BB150">
        <f t="shared" si="2"/>
        <v>0</v>
      </c>
      <c r="BC150">
        <f t="shared" si="2"/>
        <v>0</v>
      </c>
      <c r="BD150">
        <f t="shared" si="2"/>
        <v>0</v>
      </c>
      <c r="BE150">
        <f t="shared" si="2"/>
        <v>0</v>
      </c>
      <c r="BF150">
        <f t="shared" si="2"/>
        <v>0</v>
      </c>
      <c r="BG150">
        <f t="shared" si="2"/>
        <v>0</v>
      </c>
      <c r="BH150">
        <f t="shared" si="2"/>
        <v>0</v>
      </c>
      <c r="BI150">
        <f t="shared" si="2"/>
        <v>0</v>
      </c>
      <c r="BJ150">
        <f t="shared" si="2"/>
        <v>0</v>
      </c>
      <c r="BK150">
        <f t="shared" si="2"/>
        <v>0</v>
      </c>
      <c r="BL150">
        <f t="shared" si="2"/>
        <v>0</v>
      </c>
      <c r="BM150">
        <f t="shared" si="2"/>
        <v>0</v>
      </c>
      <c r="BN150">
        <f t="shared" si="2"/>
        <v>0</v>
      </c>
      <c r="BO150">
        <f t="shared" si="2"/>
        <v>0</v>
      </c>
      <c r="BP150">
        <f t="shared" si="2"/>
        <v>0</v>
      </c>
      <c r="BQ150">
        <f t="shared" si="2"/>
        <v>0</v>
      </c>
    </row>
    <row r="151" spans="43:69" x14ac:dyDescent="0.25">
      <c r="AQ151">
        <f t="shared" si="1"/>
        <v>0</v>
      </c>
      <c r="AR151">
        <f t="shared" si="2"/>
        <v>0.99999999999999911</v>
      </c>
      <c r="AS151">
        <f t="shared" si="2"/>
        <v>0</v>
      </c>
      <c r="AT151">
        <f t="shared" si="2"/>
        <v>0</v>
      </c>
      <c r="AU151">
        <f t="shared" si="2"/>
        <v>0</v>
      </c>
      <c r="AV151">
        <f t="shared" si="2"/>
        <v>0</v>
      </c>
      <c r="AW151">
        <f t="shared" si="2"/>
        <v>0</v>
      </c>
      <c r="AX151">
        <f t="shared" si="2"/>
        <v>0</v>
      </c>
      <c r="AY151">
        <f t="shared" si="2"/>
        <v>0</v>
      </c>
      <c r="AZ151">
        <f t="shared" si="2"/>
        <v>0</v>
      </c>
      <c r="BA151">
        <f t="shared" si="2"/>
        <v>0</v>
      </c>
      <c r="BB151">
        <f t="shared" si="2"/>
        <v>0</v>
      </c>
      <c r="BC151">
        <f t="shared" si="2"/>
        <v>0</v>
      </c>
      <c r="BD151">
        <f t="shared" si="2"/>
        <v>0</v>
      </c>
      <c r="BE151">
        <f t="shared" si="2"/>
        <v>0</v>
      </c>
      <c r="BF151">
        <f t="shared" si="2"/>
        <v>0</v>
      </c>
      <c r="BG151">
        <f t="shared" si="2"/>
        <v>0</v>
      </c>
      <c r="BH151">
        <f t="shared" si="2"/>
        <v>0</v>
      </c>
      <c r="BI151">
        <f t="shared" si="2"/>
        <v>0</v>
      </c>
      <c r="BJ151">
        <f t="shared" si="2"/>
        <v>0</v>
      </c>
      <c r="BK151">
        <f t="shared" si="2"/>
        <v>0</v>
      </c>
      <c r="BL151">
        <f t="shared" si="2"/>
        <v>0</v>
      </c>
      <c r="BM151">
        <f t="shared" si="2"/>
        <v>0</v>
      </c>
      <c r="BN151">
        <f t="shared" si="2"/>
        <v>0</v>
      </c>
      <c r="BO151">
        <f t="shared" si="2"/>
        <v>0</v>
      </c>
      <c r="BP151">
        <f t="shared" si="2"/>
        <v>0</v>
      </c>
      <c r="BQ151">
        <f t="shared" si="2"/>
        <v>0</v>
      </c>
    </row>
    <row r="152" spans="43:69" x14ac:dyDescent="0.25">
      <c r="AQ152">
        <f t="shared" si="1"/>
        <v>0</v>
      </c>
      <c r="AR152">
        <f t="shared" si="2"/>
        <v>1.0000000000000009</v>
      </c>
      <c r="AS152">
        <f t="shared" si="2"/>
        <v>0</v>
      </c>
      <c r="AT152">
        <f t="shared" si="2"/>
        <v>0</v>
      </c>
      <c r="AU152">
        <f t="shared" si="2"/>
        <v>0</v>
      </c>
      <c r="AV152">
        <f t="shared" si="2"/>
        <v>0</v>
      </c>
      <c r="AW152">
        <f t="shared" si="2"/>
        <v>0</v>
      </c>
      <c r="AX152">
        <f t="shared" si="2"/>
        <v>0</v>
      </c>
      <c r="AY152">
        <f t="shared" si="2"/>
        <v>0</v>
      </c>
      <c r="AZ152">
        <f t="shared" si="2"/>
        <v>0</v>
      </c>
      <c r="BA152">
        <f t="shared" si="2"/>
        <v>0</v>
      </c>
      <c r="BB152">
        <f t="shared" si="2"/>
        <v>0</v>
      </c>
      <c r="BC152">
        <f t="shared" si="2"/>
        <v>0</v>
      </c>
      <c r="BD152">
        <f t="shared" si="2"/>
        <v>0</v>
      </c>
      <c r="BE152">
        <f t="shared" si="2"/>
        <v>0</v>
      </c>
      <c r="BF152">
        <f t="shared" si="2"/>
        <v>0</v>
      </c>
      <c r="BG152">
        <f t="shared" si="2"/>
        <v>0</v>
      </c>
      <c r="BH152">
        <f t="shared" si="2"/>
        <v>0</v>
      </c>
      <c r="BI152">
        <f t="shared" si="2"/>
        <v>0</v>
      </c>
      <c r="BJ152">
        <f t="shared" si="2"/>
        <v>0</v>
      </c>
      <c r="BK152">
        <f t="shared" si="2"/>
        <v>0</v>
      </c>
      <c r="BL152">
        <f t="shared" si="2"/>
        <v>0</v>
      </c>
      <c r="BM152">
        <f t="shared" si="2"/>
        <v>0</v>
      </c>
      <c r="BN152">
        <f t="shared" si="2"/>
        <v>0</v>
      </c>
      <c r="BO152">
        <f t="shared" si="2"/>
        <v>0</v>
      </c>
      <c r="BP152">
        <f t="shared" si="2"/>
        <v>0</v>
      </c>
      <c r="BQ152">
        <f t="shared" si="2"/>
        <v>0</v>
      </c>
    </row>
    <row r="153" spans="43:69" x14ac:dyDescent="0.25">
      <c r="AQ153">
        <f t="shared" si="1"/>
        <v>0</v>
      </c>
      <c r="AR153">
        <f t="shared" si="2"/>
        <v>1</v>
      </c>
      <c r="AS153">
        <f t="shared" si="2"/>
        <v>0</v>
      </c>
      <c r="AT153">
        <f t="shared" si="2"/>
        <v>0</v>
      </c>
      <c r="AU153">
        <f t="shared" si="2"/>
        <v>0</v>
      </c>
      <c r="AV153">
        <f t="shared" si="2"/>
        <v>0</v>
      </c>
      <c r="AW153">
        <f t="shared" si="2"/>
        <v>0</v>
      </c>
      <c r="AX153">
        <f t="shared" si="2"/>
        <v>0</v>
      </c>
      <c r="AY153">
        <f t="shared" si="2"/>
        <v>0</v>
      </c>
      <c r="AZ153">
        <f t="shared" si="2"/>
        <v>0</v>
      </c>
      <c r="BA153">
        <f t="shared" si="2"/>
        <v>0</v>
      </c>
      <c r="BB153">
        <f t="shared" si="2"/>
        <v>0</v>
      </c>
      <c r="BC153">
        <f t="shared" si="2"/>
        <v>0</v>
      </c>
      <c r="BD153">
        <f t="shared" si="2"/>
        <v>0</v>
      </c>
      <c r="BE153">
        <f t="shared" si="2"/>
        <v>0</v>
      </c>
      <c r="BF153">
        <f t="shared" si="2"/>
        <v>0</v>
      </c>
      <c r="BG153">
        <f t="shared" si="2"/>
        <v>0</v>
      </c>
      <c r="BH153">
        <f t="shared" si="2"/>
        <v>0</v>
      </c>
      <c r="BI153">
        <f t="shared" si="2"/>
        <v>0</v>
      </c>
      <c r="BJ153">
        <f t="shared" si="2"/>
        <v>0</v>
      </c>
      <c r="BK153">
        <f t="shared" si="2"/>
        <v>0</v>
      </c>
      <c r="BL153">
        <f t="shared" si="2"/>
        <v>0</v>
      </c>
      <c r="BM153">
        <f t="shared" si="2"/>
        <v>0</v>
      </c>
      <c r="BN153">
        <f t="shared" si="2"/>
        <v>0</v>
      </c>
      <c r="BO153">
        <f t="shared" si="2"/>
        <v>0</v>
      </c>
      <c r="BP153">
        <f t="shared" si="2"/>
        <v>0</v>
      </c>
      <c r="BQ153">
        <f t="shared" si="2"/>
        <v>0</v>
      </c>
    </row>
    <row r="154" spans="43:69" x14ac:dyDescent="0.25">
      <c r="AQ154">
        <f t="shared" si="1"/>
        <v>0</v>
      </c>
      <c r="AR154">
        <f t="shared" si="2"/>
        <v>1</v>
      </c>
      <c r="AS154">
        <f t="shared" si="2"/>
        <v>0</v>
      </c>
      <c r="AT154">
        <f t="shared" si="2"/>
        <v>0</v>
      </c>
      <c r="AU154">
        <f t="shared" si="2"/>
        <v>0</v>
      </c>
      <c r="AV154">
        <f t="shared" si="2"/>
        <v>0</v>
      </c>
      <c r="AW154">
        <f t="shared" si="2"/>
        <v>0</v>
      </c>
      <c r="AX154">
        <f t="shared" si="2"/>
        <v>0</v>
      </c>
      <c r="AY154">
        <f t="shared" si="2"/>
        <v>0</v>
      </c>
      <c r="AZ154">
        <f t="shared" si="2"/>
        <v>0</v>
      </c>
      <c r="BA154">
        <f t="shared" si="2"/>
        <v>0</v>
      </c>
      <c r="BB154">
        <f t="shared" si="2"/>
        <v>0</v>
      </c>
      <c r="BC154">
        <f t="shared" si="2"/>
        <v>0</v>
      </c>
      <c r="BD154">
        <f t="shared" si="2"/>
        <v>0</v>
      </c>
      <c r="BE154">
        <f t="shared" si="2"/>
        <v>0</v>
      </c>
      <c r="BF154">
        <f t="shared" si="2"/>
        <v>0</v>
      </c>
      <c r="BG154">
        <f t="shared" si="2"/>
        <v>0</v>
      </c>
      <c r="BH154">
        <f t="shared" si="2"/>
        <v>0</v>
      </c>
      <c r="BI154">
        <f t="shared" si="2"/>
        <v>0</v>
      </c>
      <c r="BJ154">
        <f t="shared" si="2"/>
        <v>0</v>
      </c>
      <c r="BK154">
        <f t="shared" si="2"/>
        <v>0</v>
      </c>
      <c r="BL154">
        <f t="shared" si="2"/>
        <v>0</v>
      </c>
      <c r="BM154">
        <f t="shared" si="2"/>
        <v>0</v>
      </c>
      <c r="BN154">
        <f t="shared" si="2"/>
        <v>0</v>
      </c>
      <c r="BO154">
        <f t="shared" si="2"/>
        <v>0</v>
      </c>
      <c r="BP154">
        <f t="shared" si="2"/>
        <v>0</v>
      </c>
      <c r="BQ154">
        <f t="shared" si="2"/>
        <v>0</v>
      </c>
    </row>
    <row r="155" spans="43:69" x14ac:dyDescent="0.25">
      <c r="AQ155">
        <f t="shared" si="1"/>
        <v>0</v>
      </c>
      <c r="AR155">
        <f t="shared" si="2"/>
        <v>1</v>
      </c>
      <c r="AS155">
        <f t="shared" si="2"/>
        <v>0</v>
      </c>
      <c r="AT155">
        <f t="shared" si="2"/>
        <v>0</v>
      </c>
      <c r="AU155">
        <f t="shared" si="2"/>
        <v>0</v>
      </c>
      <c r="AV155">
        <f t="shared" si="2"/>
        <v>0</v>
      </c>
      <c r="AW155">
        <f t="shared" si="2"/>
        <v>0</v>
      </c>
      <c r="AX155">
        <f t="shared" si="2"/>
        <v>0</v>
      </c>
      <c r="AY155">
        <f t="shared" si="2"/>
        <v>0</v>
      </c>
      <c r="AZ155">
        <f t="shared" si="2"/>
        <v>0</v>
      </c>
      <c r="BA155">
        <f t="shared" si="2"/>
        <v>0</v>
      </c>
      <c r="BB155">
        <f t="shared" si="2"/>
        <v>0</v>
      </c>
      <c r="BC155">
        <f t="shared" si="2"/>
        <v>0</v>
      </c>
      <c r="BD155">
        <f t="shared" si="2"/>
        <v>0</v>
      </c>
      <c r="BE155">
        <f t="shared" si="2"/>
        <v>0</v>
      </c>
      <c r="BF155">
        <f t="shared" si="2"/>
        <v>0</v>
      </c>
      <c r="BG155">
        <f t="shared" si="2"/>
        <v>0</v>
      </c>
      <c r="BH155">
        <f t="shared" si="2"/>
        <v>0</v>
      </c>
      <c r="BI155">
        <f t="shared" si="2"/>
        <v>0</v>
      </c>
      <c r="BJ155">
        <f t="shared" si="2"/>
        <v>0</v>
      </c>
      <c r="BK155">
        <f t="shared" si="2"/>
        <v>0</v>
      </c>
      <c r="BL155">
        <f t="shared" si="2"/>
        <v>0</v>
      </c>
      <c r="BM155">
        <f t="shared" si="2"/>
        <v>0</v>
      </c>
      <c r="BN155">
        <f t="shared" si="2"/>
        <v>0</v>
      </c>
      <c r="BO155">
        <f t="shared" si="2"/>
        <v>0</v>
      </c>
      <c r="BP155">
        <f t="shared" si="2"/>
        <v>0</v>
      </c>
      <c r="BQ155">
        <f t="shared" si="2"/>
        <v>0</v>
      </c>
    </row>
    <row r="156" spans="43:69" x14ac:dyDescent="0.25">
      <c r="AQ156">
        <f t="shared" si="1"/>
        <v>0</v>
      </c>
      <c r="AR156">
        <f t="shared" si="2"/>
        <v>1</v>
      </c>
      <c r="AS156">
        <f t="shared" si="2"/>
        <v>0</v>
      </c>
      <c r="AT156">
        <f t="shared" si="2"/>
        <v>0</v>
      </c>
      <c r="AU156">
        <f t="shared" si="2"/>
        <v>0</v>
      </c>
      <c r="AV156">
        <f t="shared" si="2"/>
        <v>0</v>
      </c>
      <c r="AW156">
        <f t="shared" si="2"/>
        <v>0</v>
      </c>
      <c r="AX156">
        <f t="shared" si="2"/>
        <v>0</v>
      </c>
      <c r="AY156">
        <f t="shared" si="2"/>
        <v>0</v>
      </c>
      <c r="AZ156">
        <f t="shared" si="2"/>
        <v>0</v>
      </c>
      <c r="BA156">
        <f t="shared" si="2"/>
        <v>0</v>
      </c>
      <c r="BB156">
        <f t="shared" si="2"/>
        <v>0</v>
      </c>
      <c r="BC156">
        <f t="shared" si="2"/>
        <v>0</v>
      </c>
      <c r="BD156">
        <f t="shared" si="2"/>
        <v>0</v>
      </c>
      <c r="BE156">
        <f t="shared" si="2"/>
        <v>0</v>
      </c>
      <c r="BF156">
        <f t="shared" si="2"/>
        <v>0</v>
      </c>
      <c r="BG156">
        <f t="shared" si="2"/>
        <v>0</v>
      </c>
      <c r="BH156">
        <f t="shared" si="2"/>
        <v>0</v>
      </c>
      <c r="BI156">
        <f t="shared" si="2"/>
        <v>0</v>
      </c>
      <c r="BJ156">
        <f t="shared" si="2"/>
        <v>0</v>
      </c>
      <c r="BK156">
        <f t="shared" si="2"/>
        <v>0</v>
      </c>
      <c r="BL156">
        <f t="shared" si="2"/>
        <v>0</v>
      </c>
      <c r="BM156">
        <f t="shared" si="2"/>
        <v>0</v>
      </c>
      <c r="BN156">
        <f t="shared" si="2"/>
        <v>0</v>
      </c>
      <c r="BO156">
        <f t="shared" si="2"/>
        <v>0</v>
      </c>
      <c r="BP156">
        <f t="shared" si="2"/>
        <v>0</v>
      </c>
      <c r="BQ156">
        <f t="shared" si="2"/>
        <v>0</v>
      </c>
    </row>
    <row r="157" spans="43:69" x14ac:dyDescent="0.25">
      <c r="AQ157">
        <f t="shared" si="1"/>
        <v>0</v>
      </c>
      <c r="AR157">
        <f t="shared" si="2"/>
        <v>1</v>
      </c>
      <c r="AS157">
        <f t="shared" si="2"/>
        <v>0</v>
      </c>
      <c r="AT157">
        <f t="shared" si="2"/>
        <v>0</v>
      </c>
      <c r="AU157">
        <f t="shared" si="2"/>
        <v>0</v>
      </c>
      <c r="AV157">
        <f t="shared" si="2"/>
        <v>0</v>
      </c>
      <c r="AW157">
        <f t="shared" ref="AR157:BQ166" si="3">AW94-AW26</f>
        <v>0</v>
      </c>
      <c r="AX157">
        <f t="shared" si="3"/>
        <v>0</v>
      </c>
      <c r="AY157">
        <f t="shared" si="3"/>
        <v>0</v>
      </c>
      <c r="AZ157">
        <f t="shared" si="3"/>
        <v>0</v>
      </c>
      <c r="BA157">
        <f t="shared" si="3"/>
        <v>0</v>
      </c>
      <c r="BB157">
        <f t="shared" si="3"/>
        <v>0</v>
      </c>
      <c r="BC157">
        <f t="shared" si="3"/>
        <v>0</v>
      </c>
      <c r="BD157">
        <f t="shared" si="3"/>
        <v>0</v>
      </c>
      <c r="BE157">
        <f t="shared" si="3"/>
        <v>0</v>
      </c>
      <c r="BF157">
        <f t="shared" si="3"/>
        <v>0</v>
      </c>
      <c r="BG157">
        <f t="shared" si="3"/>
        <v>0</v>
      </c>
      <c r="BH157">
        <f t="shared" si="3"/>
        <v>0</v>
      </c>
      <c r="BI157">
        <f t="shared" si="3"/>
        <v>0</v>
      </c>
      <c r="BJ157">
        <f t="shared" si="3"/>
        <v>0</v>
      </c>
      <c r="BK157">
        <f t="shared" si="3"/>
        <v>0</v>
      </c>
      <c r="BL157">
        <f t="shared" si="3"/>
        <v>0</v>
      </c>
      <c r="BM157">
        <f t="shared" si="3"/>
        <v>0</v>
      </c>
      <c r="BN157">
        <f t="shared" si="3"/>
        <v>0</v>
      </c>
      <c r="BO157">
        <f t="shared" si="3"/>
        <v>0</v>
      </c>
      <c r="BP157">
        <f t="shared" si="3"/>
        <v>0</v>
      </c>
      <c r="BQ157">
        <f t="shared" si="3"/>
        <v>0</v>
      </c>
    </row>
    <row r="158" spans="43:69" x14ac:dyDescent="0.25">
      <c r="AQ158">
        <f t="shared" si="1"/>
        <v>0</v>
      </c>
      <c r="AR158">
        <f t="shared" si="3"/>
        <v>1</v>
      </c>
      <c r="AS158">
        <f t="shared" si="3"/>
        <v>0</v>
      </c>
      <c r="AT158">
        <f t="shared" si="3"/>
        <v>0</v>
      </c>
      <c r="AU158">
        <f t="shared" si="3"/>
        <v>0</v>
      </c>
      <c r="AV158">
        <f t="shared" si="3"/>
        <v>0</v>
      </c>
      <c r="AW158">
        <f t="shared" si="3"/>
        <v>0</v>
      </c>
      <c r="AX158">
        <f t="shared" si="3"/>
        <v>0</v>
      </c>
      <c r="AY158">
        <f t="shared" si="3"/>
        <v>0</v>
      </c>
      <c r="AZ158">
        <f t="shared" si="3"/>
        <v>0</v>
      </c>
      <c r="BA158">
        <f t="shared" si="3"/>
        <v>0</v>
      </c>
      <c r="BB158">
        <f t="shared" si="3"/>
        <v>0</v>
      </c>
      <c r="BC158">
        <f t="shared" si="3"/>
        <v>0</v>
      </c>
      <c r="BD158">
        <f t="shared" si="3"/>
        <v>0</v>
      </c>
      <c r="BE158">
        <f t="shared" si="3"/>
        <v>0</v>
      </c>
      <c r="BF158">
        <f t="shared" si="3"/>
        <v>0</v>
      </c>
      <c r="BG158">
        <f t="shared" si="3"/>
        <v>0</v>
      </c>
      <c r="BH158">
        <f t="shared" si="3"/>
        <v>0</v>
      </c>
      <c r="BI158">
        <f t="shared" si="3"/>
        <v>0</v>
      </c>
      <c r="BJ158">
        <f t="shared" si="3"/>
        <v>0</v>
      </c>
      <c r="BK158">
        <f t="shared" si="3"/>
        <v>0</v>
      </c>
      <c r="BL158">
        <f t="shared" si="3"/>
        <v>0</v>
      </c>
      <c r="BM158">
        <f t="shared" si="3"/>
        <v>0</v>
      </c>
      <c r="BN158">
        <f t="shared" si="3"/>
        <v>0</v>
      </c>
      <c r="BO158">
        <f t="shared" si="3"/>
        <v>0</v>
      </c>
      <c r="BP158">
        <f t="shared" si="3"/>
        <v>0</v>
      </c>
      <c r="BQ158">
        <f t="shared" si="3"/>
        <v>0</v>
      </c>
    </row>
    <row r="159" spans="43:69" x14ac:dyDescent="0.25">
      <c r="AQ159">
        <f t="shared" si="1"/>
        <v>0</v>
      </c>
      <c r="AR159">
        <f t="shared" si="3"/>
        <v>1</v>
      </c>
      <c r="AS159">
        <f t="shared" si="3"/>
        <v>0</v>
      </c>
      <c r="AT159">
        <f t="shared" si="3"/>
        <v>0</v>
      </c>
      <c r="AU159">
        <f t="shared" si="3"/>
        <v>0</v>
      </c>
      <c r="AV159">
        <f t="shared" si="3"/>
        <v>0</v>
      </c>
      <c r="AW159">
        <f t="shared" si="3"/>
        <v>0</v>
      </c>
      <c r="AX159">
        <f t="shared" si="3"/>
        <v>0</v>
      </c>
      <c r="AY159">
        <f t="shared" si="3"/>
        <v>0</v>
      </c>
      <c r="AZ159">
        <f t="shared" si="3"/>
        <v>0</v>
      </c>
      <c r="BA159">
        <f t="shared" si="3"/>
        <v>0</v>
      </c>
      <c r="BB159">
        <f t="shared" si="3"/>
        <v>0</v>
      </c>
      <c r="BC159">
        <f t="shared" si="3"/>
        <v>0</v>
      </c>
      <c r="BD159">
        <f t="shared" si="3"/>
        <v>0</v>
      </c>
      <c r="BE159">
        <f t="shared" si="3"/>
        <v>0</v>
      </c>
      <c r="BF159">
        <f t="shared" si="3"/>
        <v>0</v>
      </c>
      <c r="BG159">
        <f t="shared" si="3"/>
        <v>0</v>
      </c>
      <c r="BH159">
        <f t="shared" si="3"/>
        <v>0</v>
      </c>
      <c r="BI159">
        <f t="shared" si="3"/>
        <v>0</v>
      </c>
      <c r="BJ159">
        <f t="shared" si="3"/>
        <v>0</v>
      </c>
      <c r="BK159">
        <f t="shared" si="3"/>
        <v>0</v>
      </c>
      <c r="BL159">
        <f t="shared" si="3"/>
        <v>0</v>
      </c>
      <c r="BM159">
        <f t="shared" si="3"/>
        <v>0</v>
      </c>
      <c r="BN159">
        <f t="shared" si="3"/>
        <v>0</v>
      </c>
      <c r="BO159">
        <f t="shared" si="3"/>
        <v>0</v>
      </c>
      <c r="BP159">
        <f t="shared" si="3"/>
        <v>0</v>
      </c>
      <c r="BQ159">
        <f t="shared" si="3"/>
        <v>0</v>
      </c>
    </row>
    <row r="160" spans="43:69" x14ac:dyDescent="0.25">
      <c r="AQ160">
        <f t="shared" si="1"/>
        <v>0</v>
      </c>
      <c r="AR160">
        <f t="shared" si="3"/>
        <v>1</v>
      </c>
      <c r="AS160">
        <f t="shared" si="3"/>
        <v>0</v>
      </c>
      <c r="AT160">
        <f t="shared" si="3"/>
        <v>0</v>
      </c>
      <c r="AU160">
        <f t="shared" si="3"/>
        <v>0</v>
      </c>
      <c r="AV160">
        <f t="shared" si="3"/>
        <v>0</v>
      </c>
      <c r="AW160">
        <f t="shared" si="3"/>
        <v>0</v>
      </c>
      <c r="AX160">
        <f t="shared" si="3"/>
        <v>0</v>
      </c>
      <c r="AY160">
        <f t="shared" si="3"/>
        <v>0</v>
      </c>
      <c r="AZ160">
        <f t="shared" si="3"/>
        <v>0</v>
      </c>
      <c r="BA160">
        <f t="shared" si="3"/>
        <v>0</v>
      </c>
      <c r="BB160">
        <f t="shared" si="3"/>
        <v>0</v>
      </c>
      <c r="BC160">
        <f t="shared" si="3"/>
        <v>0</v>
      </c>
      <c r="BD160">
        <f t="shared" si="3"/>
        <v>0</v>
      </c>
      <c r="BE160">
        <f t="shared" si="3"/>
        <v>0</v>
      </c>
      <c r="BF160">
        <f t="shared" si="3"/>
        <v>0</v>
      </c>
      <c r="BG160">
        <f t="shared" si="3"/>
        <v>0</v>
      </c>
      <c r="BH160">
        <f t="shared" si="3"/>
        <v>0</v>
      </c>
      <c r="BI160">
        <f t="shared" si="3"/>
        <v>0</v>
      </c>
      <c r="BJ160">
        <f t="shared" si="3"/>
        <v>0</v>
      </c>
      <c r="BK160">
        <f t="shared" si="3"/>
        <v>0</v>
      </c>
      <c r="BL160">
        <f t="shared" si="3"/>
        <v>0</v>
      </c>
      <c r="BM160">
        <f t="shared" si="3"/>
        <v>0</v>
      </c>
      <c r="BN160">
        <f t="shared" si="3"/>
        <v>0</v>
      </c>
      <c r="BO160">
        <f t="shared" si="3"/>
        <v>0</v>
      </c>
      <c r="BP160">
        <f t="shared" si="3"/>
        <v>0</v>
      </c>
      <c r="BQ160">
        <f t="shared" si="3"/>
        <v>0</v>
      </c>
    </row>
    <row r="161" spans="43:69" x14ac:dyDescent="0.25">
      <c r="AQ161">
        <f t="shared" si="1"/>
        <v>0</v>
      </c>
      <c r="AR161">
        <f t="shared" si="3"/>
        <v>1</v>
      </c>
      <c r="AS161">
        <f t="shared" si="3"/>
        <v>0</v>
      </c>
      <c r="AT161">
        <f t="shared" si="3"/>
        <v>0</v>
      </c>
      <c r="AU161">
        <f t="shared" si="3"/>
        <v>0</v>
      </c>
      <c r="AV161">
        <f t="shared" si="3"/>
        <v>0</v>
      </c>
      <c r="AW161">
        <f t="shared" si="3"/>
        <v>0</v>
      </c>
      <c r="AX161">
        <f t="shared" si="3"/>
        <v>0</v>
      </c>
      <c r="AY161">
        <f t="shared" si="3"/>
        <v>0</v>
      </c>
      <c r="AZ161">
        <f t="shared" si="3"/>
        <v>0</v>
      </c>
      <c r="BA161">
        <f t="shared" si="3"/>
        <v>0</v>
      </c>
      <c r="BB161">
        <f t="shared" si="3"/>
        <v>0</v>
      </c>
      <c r="BC161">
        <f t="shared" si="3"/>
        <v>0</v>
      </c>
      <c r="BD161">
        <f t="shared" si="3"/>
        <v>0</v>
      </c>
      <c r="BE161">
        <f t="shared" si="3"/>
        <v>0</v>
      </c>
      <c r="BF161">
        <f t="shared" si="3"/>
        <v>0</v>
      </c>
      <c r="BG161">
        <f t="shared" si="3"/>
        <v>0</v>
      </c>
      <c r="BH161">
        <f t="shared" si="3"/>
        <v>0</v>
      </c>
      <c r="BI161">
        <f t="shared" si="3"/>
        <v>0</v>
      </c>
      <c r="BJ161">
        <f t="shared" si="3"/>
        <v>0</v>
      </c>
      <c r="BK161">
        <f t="shared" si="3"/>
        <v>0</v>
      </c>
      <c r="BL161">
        <f t="shared" si="3"/>
        <v>0</v>
      </c>
      <c r="BM161">
        <f t="shared" si="3"/>
        <v>0</v>
      </c>
      <c r="BN161">
        <f t="shared" si="3"/>
        <v>0</v>
      </c>
      <c r="BO161">
        <f t="shared" si="3"/>
        <v>0</v>
      </c>
      <c r="BP161">
        <f t="shared" si="3"/>
        <v>0</v>
      </c>
      <c r="BQ161">
        <f t="shared" si="3"/>
        <v>0</v>
      </c>
    </row>
    <row r="162" spans="43:69" x14ac:dyDescent="0.25">
      <c r="AQ162">
        <f t="shared" si="1"/>
        <v>0</v>
      </c>
      <c r="AR162">
        <f t="shared" si="3"/>
        <v>1</v>
      </c>
      <c r="AS162">
        <f t="shared" si="3"/>
        <v>0</v>
      </c>
      <c r="AT162">
        <f t="shared" si="3"/>
        <v>0</v>
      </c>
      <c r="AU162">
        <f t="shared" si="3"/>
        <v>0</v>
      </c>
      <c r="AV162">
        <f t="shared" si="3"/>
        <v>0</v>
      </c>
      <c r="AW162">
        <f t="shared" si="3"/>
        <v>0</v>
      </c>
      <c r="AX162">
        <f t="shared" si="3"/>
        <v>0</v>
      </c>
      <c r="AY162">
        <f t="shared" si="3"/>
        <v>0</v>
      </c>
      <c r="AZ162">
        <f t="shared" si="3"/>
        <v>0</v>
      </c>
      <c r="BA162">
        <f t="shared" si="3"/>
        <v>0</v>
      </c>
      <c r="BB162">
        <f t="shared" si="3"/>
        <v>0</v>
      </c>
      <c r="BC162">
        <f t="shared" si="3"/>
        <v>0</v>
      </c>
      <c r="BD162">
        <f t="shared" si="3"/>
        <v>0</v>
      </c>
      <c r="BE162">
        <f t="shared" si="3"/>
        <v>0</v>
      </c>
      <c r="BF162">
        <f t="shared" si="3"/>
        <v>0</v>
      </c>
      <c r="BG162">
        <f t="shared" si="3"/>
        <v>0</v>
      </c>
      <c r="BH162">
        <f t="shared" si="3"/>
        <v>0</v>
      </c>
      <c r="BI162">
        <f t="shared" si="3"/>
        <v>0</v>
      </c>
      <c r="BJ162">
        <f t="shared" si="3"/>
        <v>0</v>
      </c>
      <c r="BK162">
        <f t="shared" si="3"/>
        <v>0</v>
      </c>
      <c r="BL162">
        <f t="shared" si="3"/>
        <v>0</v>
      </c>
      <c r="BM162">
        <f t="shared" si="3"/>
        <v>0</v>
      </c>
      <c r="BN162">
        <f t="shared" si="3"/>
        <v>0</v>
      </c>
      <c r="BO162">
        <f t="shared" si="3"/>
        <v>0</v>
      </c>
      <c r="BP162">
        <f t="shared" si="3"/>
        <v>0</v>
      </c>
      <c r="BQ162">
        <f t="shared" si="3"/>
        <v>0</v>
      </c>
    </row>
    <row r="163" spans="43:69" x14ac:dyDescent="0.25">
      <c r="AQ163">
        <f t="shared" si="1"/>
        <v>0</v>
      </c>
      <c r="AR163">
        <f t="shared" si="3"/>
        <v>1</v>
      </c>
      <c r="AS163">
        <f t="shared" si="3"/>
        <v>0</v>
      </c>
      <c r="AT163">
        <f t="shared" si="3"/>
        <v>0</v>
      </c>
      <c r="AU163">
        <f t="shared" si="3"/>
        <v>0</v>
      </c>
      <c r="AV163" t="e">
        <f t="shared" si="3"/>
        <v>#VALUE!</v>
      </c>
      <c r="AW163">
        <f t="shared" si="3"/>
        <v>0</v>
      </c>
      <c r="AX163">
        <f t="shared" si="3"/>
        <v>0</v>
      </c>
      <c r="AY163">
        <f t="shared" si="3"/>
        <v>0</v>
      </c>
      <c r="AZ163">
        <f t="shared" si="3"/>
        <v>0</v>
      </c>
      <c r="BA163">
        <f t="shared" si="3"/>
        <v>0</v>
      </c>
      <c r="BB163">
        <f t="shared" si="3"/>
        <v>0</v>
      </c>
      <c r="BC163">
        <f t="shared" si="3"/>
        <v>0</v>
      </c>
      <c r="BD163">
        <f t="shared" si="3"/>
        <v>0</v>
      </c>
      <c r="BE163">
        <f t="shared" si="3"/>
        <v>0</v>
      </c>
      <c r="BF163">
        <f t="shared" si="3"/>
        <v>0</v>
      </c>
      <c r="BG163">
        <f t="shared" si="3"/>
        <v>0</v>
      </c>
      <c r="BH163">
        <f t="shared" si="3"/>
        <v>0</v>
      </c>
      <c r="BI163">
        <f t="shared" si="3"/>
        <v>0</v>
      </c>
      <c r="BJ163">
        <f t="shared" si="3"/>
        <v>0</v>
      </c>
      <c r="BK163">
        <f t="shared" si="3"/>
        <v>0</v>
      </c>
      <c r="BL163">
        <f t="shared" si="3"/>
        <v>0</v>
      </c>
      <c r="BM163">
        <f t="shared" si="3"/>
        <v>0</v>
      </c>
      <c r="BN163">
        <f t="shared" si="3"/>
        <v>0</v>
      </c>
      <c r="BO163">
        <f t="shared" si="3"/>
        <v>0</v>
      </c>
      <c r="BP163">
        <f t="shared" si="3"/>
        <v>0</v>
      </c>
      <c r="BQ163">
        <f t="shared" si="3"/>
        <v>0</v>
      </c>
    </row>
    <row r="164" spans="43:69" x14ac:dyDescent="0.25">
      <c r="AQ164">
        <f t="shared" si="1"/>
        <v>0</v>
      </c>
      <c r="AR164">
        <f t="shared" si="3"/>
        <v>1</v>
      </c>
      <c r="AS164">
        <f t="shared" si="3"/>
        <v>0</v>
      </c>
      <c r="AT164">
        <f t="shared" si="3"/>
        <v>0</v>
      </c>
      <c r="AU164">
        <f t="shared" si="3"/>
        <v>0</v>
      </c>
      <c r="AV164">
        <f t="shared" si="3"/>
        <v>0</v>
      </c>
      <c r="AW164">
        <f t="shared" si="3"/>
        <v>0</v>
      </c>
      <c r="AX164">
        <f t="shared" si="3"/>
        <v>0</v>
      </c>
      <c r="AY164">
        <f t="shared" si="3"/>
        <v>0</v>
      </c>
      <c r="AZ164">
        <f t="shared" si="3"/>
        <v>0</v>
      </c>
      <c r="BA164">
        <f t="shared" si="3"/>
        <v>0</v>
      </c>
      <c r="BB164">
        <f t="shared" si="3"/>
        <v>0</v>
      </c>
      <c r="BC164">
        <f t="shared" si="3"/>
        <v>0</v>
      </c>
      <c r="BD164">
        <f t="shared" si="3"/>
        <v>0</v>
      </c>
      <c r="BE164">
        <f t="shared" si="3"/>
        <v>0</v>
      </c>
      <c r="BF164">
        <f t="shared" si="3"/>
        <v>0</v>
      </c>
      <c r="BG164">
        <f t="shared" si="3"/>
        <v>0</v>
      </c>
      <c r="BH164">
        <f t="shared" si="3"/>
        <v>0</v>
      </c>
      <c r="BI164">
        <f t="shared" si="3"/>
        <v>0</v>
      </c>
      <c r="BJ164">
        <f t="shared" si="3"/>
        <v>0</v>
      </c>
      <c r="BK164">
        <f t="shared" si="3"/>
        <v>0</v>
      </c>
      <c r="BL164">
        <f t="shared" si="3"/>
        <v>0</v>
      </c>
      <c r="BM164">
        <f t="shared" si="3"/>
        <v>0</v>
      </c>
      <c r="BN164">
        <f t="shared" si="3"/>
        <v>0</v>
      </c>
      <c r="BO164">
        <f t="shared" si="3"/>
        <v>0</v>
      </c>
      <c r="BP164">
        <f t="shared" si="3"/>
        <v>0</v>
      </c>
      <c r="BQ164">
        <f t="shared" si="3"/>
        <v>0</v>
      </c>
    </row>
    <row r="165" spans="43:69" x14ac:dyDescent="0.25">
      <c r="AQ165">
        <f t="shared" si="1"/>
        <v>0</v>
      </c>
      <c r="AR165">
        <f t="shared" si="3"/>
        <v>1</v>
      </c>
      <c r="AS165">
        <f t="shared" si="3"/>
        <v>0</v>
      </c>
      <c r="AT165">
        <f t="shared" si="3"/>
        <v>0</v>
      </c>
      <c r="AU165">
        <f t="shared" si="3"/>
        <v>0</v>
      </c>
      <c r="AV165">
        <f t="shared" si="3"/>
        <v>0</v>
      </c>
      <c r="AW165">
        <f t="shared" si="3"/>
        <v>0</v>
      </c>
      <c r="AX165">
        <f t="shared" si="3"/>
        <v>0</v>
      </c>
      <c r="AY165">
        <f t="shared" si="3"/>
        <v>0</v>
      </c>
      <c r="AZ165">
        <f t="shared" si="3"/>
        <v>0</v>
      </c>
      <c r="BA165">
        <f t="shared" si="3"/>
        <v>0</v>
      </c>
      <c r="BB165">
        <f t="shared" si="3"/>
        <v>0</v>
      </c>
      <c r="BC165">
        <f t="shared" si="3"/>
        <v>0</v>
      </c>
      <c r="BD165">
        <f t="shared" si="3"/>
        <v>0</v>
      </c>
      <c r="BE165">
        <f t="shared" si="3"/>
        <v>0</v>
      </c>
      <c r="BF165">
        <f t="shared" si="3"/>
        <v>0</v>
      </c>
      <c r="BG165">
        <f t="shared" si="3"/>
        <v>0</v>
      </c>
      <c r="BH165">
        <f t="shared" si="3"/>
        <v>0</v>
      </c>
      <c r="BI165">
        <f t="shared" si="3"/>
        <v>0</v>
      </c>
      <c r="BJ165">
        <f t="shared" si="3"/>
        <v>0</v>
      </c>
      <c r="BK165">
        <f t="shared" si="3"/>
        <v>0</v>
      </c>
      <c r="BL165">
        <f t="shared" si="3"/>
        <v>0</v>
      </c>
      <c r="BM165">
        <f t="shared" si="3"/>
        <v>0</v>
      </c>
      <c r="BN165">
        <f t="shared" si="3"/>
        <v>0</v>
      </c>
      <c r="BO165">
        <f t="shared" si="3"/>
        <v>0</v>
      </c>
      <c r="BP165">
        <f t="shared" si="3"/>
        <v>0</v>
      </c>
      <c r="BQ165">
        <f t="shared" si="3"/>
        <v>0</v>
      </c>
    </row>
    <row r="166" spans="43:69" x14ac:dyDescent="0.25">
      <c r="AQ166">
        <f t="shared" si="1"/>
        <v>0</v>
      </c>
      <c r="AR166">
        <f t="shared" si="3"/>
        <v>1</v>
      </c>
      <c r="AS166">
        <f t="shared" si="3"/>
        <v>0</v>
      </c>
      <c r="AT166">
        <f t="shared" si="3"/>
        <v>0</v>
      </c>
      <c r="AU166">
        <f t="shared" si="3"/>
        <v>0</v>
      </c>
      <c r="AV166">
        <f t="shared" si="3"/>
        <v>0</v>
      </c>
      <c r="AW166">
        <f t="shared" si="3"/>
        <v>0</v>
      </c>
      <c r="AX166">
        <f t="shared" si="3"/>
        <v>0</v>
      </c>
      <c r="AY166">
        <f t="shared" si="3"/>
        <v>0</v>
      </c>
      <c r="AZ166">
        <f t="shared" si="3"/>
        <v>0</v>
      </c>
      <c r="BA166">
        <f t="shared" si="3"/>
        <v>0</v>
      </c>
      <c r="BB166">
        <f t="shared" si="3"/>
        <v>0</v>
      </c>
      <c r="BC166">
        <f t="shared" si="3"/>
        <v>0</v>
      </c>
      <c r="BD166">
        <f t="shared" si="3"/>
        <v>0</v>
      </c>
      <c r="BE166">
        <f t="shared" si="3"/>
        <v>0</v>
      </c>
      <c r="BF166">
        <f t="shared" si="3"/>
        <v>0</v>
      </c>
      <c r="BG166">
        <f t="shared" si="3"/>
        <v>0</v>
      </c>
      <c r="BH166">
        <f t="shared" si="3"/>
        <v>0</v>
      </c>
      <c r="BI166">
        <f t="shared" si="3"/>
        <v>0</v>
      </c>
      <c r="BJ166">
        <f t="shared" si="3"/>
        <v>0</v>
      </c>
      <c r="BK166">
        <f t="shared" si="3"/>
        <v>0</v>
      </c>
      <c r="BL166">
        <f t="shared" si="3"/>
        <v>0</v>
      </c>
      <c r="BM166">
        <f t="shared" si="3"/>
        <v>0</v>
      </c>
      <c r="BN166">
        <f t="shared" si="3"/>
        <v>0</v>
      </c>
      <c r="BO166">
        <f t="shared" si="3"/>
        <v>0</v>
      </c>
      <c r="BP166">
        <f t="shared" si="3"/>
        <v>0</v>
      </c>
      <c r="BQ166">
        <f t="shared" si="3"/>
        <v>0</v>
      </c>
    </row>
    <row r="167" spans="43:69" x14ac:dyDescent="0.25">
      <c r="AQ167">
        <f t="shared" si="1"/>
        <v>0</v>
      </c>
      <c r="AR167">
        <f t="shared" ref="AR167:BQ176" si="4">AR104-AR36</f>
        <v>1</v>
      </c>
      <c r="AS167">
        <f t="shared" si="4"/>
        <v>0</v>
      </c>
      <c r="AT167">
        <f t="shared" si="4"/>
        <v>0</v>
      </c>
      <c r="AU167">
        <f t="shared" si="4"/>
        <v>0</v>
      </c>
      <c r="AV167">
        <f t="shared" si="4"/>
        <v>0</v>
      </c>
      <c r="AW167">
        <f t="shared" si="4"/>
        <v>0</v>
      </c>
      <c r="AX167">
        <f t="shared" si="4"/>
        <v>0</v>
      </c>
      <c r="AY167">
        <f t="shared" si="4"/>
        <v>0</v>
      </c>
      <c r="AZ167">
        <f t="shared" si="4"/>
        <v>0</v>
      </c>
      <c r="BA167">
        <f t="shared" si="4"/>
        <v>0</v>
      </c>
      <c r="BB167">
        <f t="shared" si="4"/>
        <v>0</v>
      </c>
      <c r="BC167">
        <f t="shared" si="4"/>
        <v>0</v>
      </c>
      <c r="BD167">
        <f t="shared" si="4"/>
        <v>0</v>
      </c>
      <c r="BE167">
        <f t="shared" si="4"/>
        <v>0</v>
      </c>
      <c r="BF167">
        <f t="shared" si="4"/>
        <v>0</v>
      </c>
      <c r="BG167">
        <f t="shared" si="4"/>
        <v>0</v>
      </c>
      <c r="BH167">
        <f t="shared" si="4"/>
        <v>0</v>
      </c>
      <c r="BI167">
        <f t="shared" si="4"/>
        <v>0</v>
      </c>
      <c r="BJ167">
        <f t="shared" si="4"/>
        <v>0</v>
      </c>
      <c r="BK167">
        <f t="shared" si="4"/>
        <v>0</v>
      </c>
      <c r="BL167">
        <f t="shared" si="4"/>
        <v>0</v>
      </c>
      <c r="BM167">
        <f t="shared" si="4"/>
        <v>0</v>
      </c>
      <c r="BN167">
        <f t="shared" si="4"/>
        <v>0</v>
      </c>
      <c r="BO167">
        <f t="shared" si="4"/>
        <v>0</v>
      </c>
      <c r="BP167">
        <f t="shared" si="4"/>
        <v>0</v>
      </c>
      <c r="BQ167">
        <f t="shared" si="4"/>
        <v>0</v>
      </c>
    </row>
    <row r="168" spans="43:69" x14ac:dyDescent="0.25">
      <c r="AQ168">
        <f t="shared" si="1"/>
        <v>0</v>
      </c>
      <c r="AR168">
        <f t="shared" si="4"/>
        <v>1</v>
      </c>
      <c r="AS168">
        <f t="shared" si="4"/>
        <v>0</v>
      </c>
      <c r="AT168">
        <f t="shared" si="4"/>
        <v>0</v>
      </c>
      <c r="AU168">
        <f t="shared" si="4"/>
        <v>0</v>
      </c>
      <c r="AV168">
        <f t="shared" si="4"/>
        <v>0</v>
      </c>
      <c r="AW168">
        <f t="shared" si="4"/>
        <v>0</v>
      </c>
      <c r="AX168">
        <f t="shared" si="4"/>
        <v>0</v>
      </c>
      <c r="AY168">
        <f t="shared" si="4"/>
        <v>0</v>
      </c>
      <c r="AZ168">
        <f t="shared" si="4"/>
        <v>0</v>
      </c>
      <c r="BA168">
        <f t="shared" si="4"/>
        <v>0</v>
      </c>
      <c r="BB168">
        <f t="shared" si="4"/>
        <v>0</v>
      </c>
      <c r="BC168">
        <f t="shared" si="4"/>
        <v>0</v>
      </c>
      <c r="BD168">
        <f t="shared" si="4"/>
        <v>0</v>
      </c>
      <c r="BE168">
        <f t="shared" si="4"/>
        <v>0</v>
      </c>
      <c r="BF168">
        <f t="shared" si="4"/>
        <v>0</v>
      </c>
      <c r="BG168">
        <f t="shared" si="4"/>
        <v>0</v>
      </c>
      <c r="BH168">
        <f t="shared" si="4"/>
        <v>0</v>
      </c>
      <c r="BI168">
        <f t="shared" si="4"/>
        <v>0</v>
      </c>
      <c r="BJ168">
        <f t="shared" si="4"/>
        <v>0</v>
      </c>
      <c r="BK168">
        <f t="shared" si="4"/>
        <v>0</v>
      </c>
      <c r="BL168">
        <f t="shared" si="4"/>
        <v>0</v>
      </c>
      <c r="BM168">
        <f t="shared" si="4"/>
        <v>0</v>
      </c>
      <c r="BN168">
        <f t="shared" si="4"/>
        <v>0</v>
      </c>
      <c r="BO168">
        <f t="shared" si="4"/>
        <v>0</v>
      </c>
      <c r="BP168">
        <f t="shared" si="4"/>
        <v>0</v>
      </c>
      <c r="BQ168">
        <f t="shared" si="4"/>
        <v>0</v>
      </c>
    </row>
    <row r="169" spans="43:69" x14ac:dyDescent="0.25">
      <c r="AQ169">
        <f t="shared" si="1"/>
        <v>0</v>
      </c>
      <c r="AR169">
        <f t="shared" si="4"/>
        <v>1</v>
      </c>
      <c r="AS169">
        <f t="shared" si="4"/>
        <v>0</v>
      </c>
      <c r="AT169">
        <f t="shared" si="4"/>
        <v>0</v>
      </c>
      <c r="AU169">
        <f t="shared" si="4"/>
        <v>0</v>
      </c>
      <c r="AV169">
        <f t="shared" si="4"/>
        <v>0</v>
      </c>
      <c r="AW169">
        <f t="shared" si="4"/>
        <v>0</v>
      </c>
      <c r="AX169">
        <f t="shared" si="4"/>
        <v>0</v>
      </c>
      <c r="AY169">
        <f t="shared" si="4"/>
        <v>0</v>
      </c>
      <c r="AZ169">
        <f t="shared" si="4"/>
        <v>0</v>
      </c>
      <c r="BA169">
        <f t="shared" si="4"/>
        <v>0</v>
      </c>
      <c r="BB169">
        <f t="shared" si="4"/>
        <v>0</v>
      </c>
      <c r="BC169">
        <f t="shared" si="4"/>
        <v>0</v>
      </c>
      <c r="BD169">
        <f t="shared" si="4"/>
        <v>0</v>
      </c>
      <c r="BE169">
        <f t="shared" si="4"/>
        <v>0</v>
      </c>
      <c r="BF169">
        <f t="shared" si="4"/>
        <v>0</v>
      </c>
      <c r="BG169">
        <f t="shared" si="4"/>
        <v>0</v>
      </c>
      <c r="BH169">
        <f t="shared" si="4"/>
        <v>0</v>
      </c>
      <c r="BI169">
        <f t="shared" si="4"/>
        <v>0</v>
      </c>
      <c r="BJ169">
        <f t="shared" si="4"/>
        <v>0</v>
      </c>
      <c r="BK169">
        <f t="shared" si="4"/>
        <v>0</v>
      </c>
      <c r="BL169">
        <f t="shared" si="4"/>
        <v>0</v>
      </c>
      <c r="BM169">
        <f t="shared" si="4"/>
        <v>0</v>
      </c>
      <c r="BN169">
        <f t="shared" si="4"/>
        <v>0</v>
      </c>
      <c r="BO169">
        <f t="shared" si="4"/>
        <v>0</v>
      </c>
      <c r="BP169">
        <f t="shared" si="4"/>
        <v>0</v>
      </c>
      <c r="BQ169">
        <f t="shared" si="4"/>
        <v>0</v>
      </c>
    </row>
    <row r="170" spans="43:69" x14ac:dyDescent="0.25">
      <c r="AQ170">
        <f t="shared" si="1"/>
        <v>0</v>
      </c>
      <c r="AR170">
        <f t="shared" si="4"/>
        <v>1</v>
      </c>
      <c r="AS170">
        <f t="shared" si="4"/>
        <v>0</v>
      </c>
      <c r="AT170">
        <f t="shared" si="4"/>
        <v>0</v>
      </c>
      <c r="AU170">
        <f t="shared" si="4"/>
        <v>0</v>
      </c>
      <c r="AV170">
        <f t="shared" si="4"/>
        <v>0</v>
      </c>
      <c r="AW170">
        <f t="shared" si="4"/>
        <v>0</v>
      </c>
      <c r="AX170">
        <f t="shared" si="4"/>
        <v>0</v>
      </c>
      <c r="AY170">
        <f t="shared" si="4"/>
        <v>0</v>
      </c>
      <c r="AZ170">
        <f t="shared" si="4"/>
        <v>0</v>
      </c>
      <c r="BA170">
        <f t="shared" si="4"/>
        <v>0</v>
      </c>
      <c r="BB170">
        <f t="shared" si="4"/>
        <v>0</v>
      </c>
      <c r="BC170">
        <f t="shared" si="4"/>
        <v>0</v>
      </c>
      <c r="BD170">
        <f t="shared" si="4"/>
        <v>0</v>
      </c>
      <c r="BE170">
        <f t="shared" si="4"/>
        <v>0</v>
      </c>
      <c r="BF170">
        <f t="shared" si="4"/>
        <v>0</v>
      </c>
      <c r="BG170">
        <f t="shared" si="4"/>
        <v>0</v>
      </c>
      <c r="BH170">
        <f t="shared" si="4"/>
        <v>0</v>
      </c>
      <c r="BI170">
        <f t="shared" si="4"/>
        <v>0</v>
      </c>
      <c r="BJ170">
        <f t="shared" si="4"/>
        <v>0</v>
      </c>
      <c r="BK170">
        <f t="shared" si="4"/>
        <v>0</v>
      </c>
      <c r="BL170">
        <f t="shared" si="4"/>
        <v>0</v>
      </c>
      <c r="BM170">
        <f t="shared" si="4"/>
        <v>0</v>
      </c>
      <c r="BN170">
        <f t="shared" si="4"/>
        <v>0</v>
      </c>
      <c r="BO170">
        <f t="shared" si="4"/>
        <v>0</v>
      </c>
      <c r="BP170">
        <f t="shared" si="4"/>
        <v>0</v>
      </c>
      <c r="BQ170">
        <f t="shared" si="4"/>
        <v>0</v>
      </c>
    </row>
    <row r="171" spans="43:69" x14ac:dyDescent="0.25">
      <c r="AQ171">
        <f t="shared" si="1"/>
        <v>0</v>
      </c>
      <c r="AR171">
        <f t="shared" si="4"/>
        <v>1</v>
      </c>
      <c r="AS171">
        <f t="shared" si="4"/>
        <v>0</v>
      </c>
      <c r="AT171">
        <f t="shared" si="4"/>
        <v>0</v>
      </c>
      <c r="AU171">
        <f t="shared" si="4"/>
        <v>0</v>
      </c>
      <c r="AV171">
        <f t="shared" si="4"/>
        <v>0</v>
      </c>
      <c r="AW171">
        <f t="shared" si="4"/>
        <v>0</v>
      </c>
      <c r="AX171">
        <f t="shared" si="4"/>
        <v>0</v>
      </c>
      <c r="AY171">
        <f t="shared" si="4"/>
        <v>0</v>
      </c>
      <c r="AZ171">
        <f t="shared" si="4"/>
        <v>0</v>
      </c>
      <c r="BA171">
        <f t="shared" si="4"/>
        <v>0</v>
      </c>
      <c r="BB171">
        <f t="shared" si="4"/>
        <v>0</v>
      </c>
      <c r="BC171">
        <f t="shared" si="4"/>
        <v>0</v>
      </c>
      <c r="BD171">
        <f t="shared" si="4"/>
        <v>0</v>
      </c>
      <c r="BE171">
        <f t="shared" si="4"/>
        <v>0</v>
      </c>
      <c r="BF171">
        <f t="shared" si="4"/>
        <v>0</v>
      </c>
      <c r="BG171">
        <f t="shared" si="4"/>
        <v>0</v>
      </c>
      <c r="BH171">
        <f t="shared" si="4"/>
        <v>0</v>
      </c>
      <c r="BI171">
        <f t="shared" si="4"/>
        <v>0</v>
      </c>
      <c r="BJ171">
        <f t="shared" si="4"/>
        <v>0</v>
      </c>
      <c r="BK171">
        <f t="shared" si="4"/>
        <v>0</v>
      </c>
      <c r="BL171">
        <f t="shared" si="4"/>
        <v>0</v>
      </c>
      <c r="BM171">
        <f t="shared" si="4"/>
        <v>0</v>
      </c>
      <c r="BN171">
        <f t="shared" si="4"/>
        <v>0</v>
      </c>
      <c r="BO171">
        <f t="shared" si="4"/>
        <v>0</v>
      </c>
      <c r="BP171">
        <f t="shared" si="4"/>
        <v>0</v>
      </c>
      <c r="BQ171">
        <f t="shared" si="4"/>
        <v>0</v>
      </c>
    </row>
    <row r="172" spans="43:69" x14ac:dyDescent="0.25">
      <c r="AQ172">
        <f t="shared" si="1"/>
        <v>0</v>
      </c>
      <c r="AR172">
        <f t="shared" si="4"/>
        <v>1</v>
      </c>
      <c r="AS172">
        <f t="shared" si="4"/>
        <v>0</v>
      </c>
      <c r="AT172">
        <f t="shared" si="4"/>
        <v>0</v>
      </c>
      <c r="AU172">
        <f t="shared" si="4"/>
        <v>0</v>
      </c>
      <c r="AV172">
        <f t="shared" si="4"/>
        <v>0</v>
      </c>
      <c r="AW172">
        <f t="shared" si="4"/>
        <v>0</v>
      </c>
      <c r="AX172">
        <f t="shared" si="4"/>
        <v>0</v>
      </c>
      <c r="AY172">
        <f t="shared" si="4"/>
        <v>0</v>
      </c>
      <c r="AZ172">
        <f t="shared" si="4"/>
        <v>0</v>
      </c>
      <c r="BA172">
        <f t="shared" si="4"/>
        <v>0</v>
      </c>
      <c r="BB172">
        <f t="shared" si="4"/>
        <v>0</v>
      </c>
      <c r="BC172">
        <f t="shared" si="4"/>
        <v>0</v>
      </c>
      <c r="BD172">
        <f t="shared" si="4"/>
        <v>0</v>
      </c>
      <c r="BE172">
        <f t="shared" si="4"/>
        <v>0</v>
      </c>
      <c r="BF172">
        <f t="shared" si="4"/>
        <v>0</v>
      </c>
      <c r="BG172">
        <f t="shared" si="4"/>
        <v>0</v>
      </c>
      <c r="BH172">
        <f t="shared" si="4"/>
        <v>0</v>
      </c>
      <c r="BI172">
        <f t="shared" si="4"/>
        <v>0</v>
      </c>
      <c r="BJ172">
        <f t="shared" si="4"/>
        <v>0</v>
      </c>
      <c r="BK172">
        <f t="shared" si="4"/>
        <v>0</v>
      </c>
      <c r="BL172">
        <f t="shared" si="4"/>
        <v>0</v>
      </c>
      <c r="BM172">
        <f t="shared" si="4"/>
        <v>0</v>
      </c>
      <c r="BN172">
        <f t="shared" si="4"/>
        <v>0</v>
      </c>
      <c r="BO172">
        <f t="shared" si="4"/>
        <v>0</v>
      </c>
      <c r="BP172">
        <f t="shared" si="4"/>
        <v>0</v>
      </c>
      <c r="BQ172">
        <f t="shared" si="4"/>
        <v>0</v>
      </c>
    </row>
    <row r="173" spans="43:69" x14ac:dyDescent="0.25">
      <c r="AQ173">
        <f t="shared" si="1"/>
        <v>0</v>
      </c>
      <c r="AR173">
        <f t="shared" si="4"/>
        <v>1</v>
      </c>
      <c r="AS173">
        <f t="shared" si="4"/>
        <v>0</v>
      </c>
      <c r="AT173">
        <f t="shared" si="4"/>
        <v>0</v>
      </c>
      <c r="AU173">
        <f t="shared" si="4"/>
        <v>0</v>
      </c>
      <c r="AV173">
        <f t="shared" si="4"/>
        <v>0</v>
      </c>
      <c r="AW173">
        <f t="shared" si="4"/>
        <v>0</v>
      </c>
      <c r="AX173">
        <f t="shared" si="4"/>
        <v>0</v>
      </c>
      <c r="AY173">
        <f t="shared" si="4"/>
        <v>0</v>
      </c>
      <c r="AZ173">
        <f t="shared" si="4"/>
        <v>0</v>
      </c>
      <c r="BA173">
        <f t="shared" si="4"/>
        <v>0</v>
      </c>
      <c r="BB173">
        <f t="shared" si="4"/>
        <v>0</v>
      </c>
      <c r="BC173">
        <f t="shared" si="4"/>
        <v>0</v>
      </c>
      <c r="BD173">
        <f t="shared" si="4"/>
        <v>0</v>
      </c>
      <c r="BE173">
        <f t="shared" si="4"/>
        <v>0</v>
      </c>
      <c r="BF173">
        <f t="shared" si="4"/>
        <v>0</v>
      </c>
      <c r="BG173">
        <f t="shared" si="4"/>
        <v>0</v>
      </c>
      <c r="BH173">
        <f t="shared" si="4"/>
        <v>0</v>
      </c>
      <c r="BI173">
        <f t="shared" si="4"/>
        <v>0</v>
      </c>
      <c r="BJ173">
        <f t="shared" si="4"/>
        <v>0</v>
      </c>
      <c r="BK173">
        <f t="shared" si="4"/>
        <v>0</v>
      </c>
      <c r="BL173">
        <f t="shared" si="4"/>
        <v>0</v>
      </c>
      <c r="BM173">
        <f t="shared" si="4"/>
        <v>0</v>
      </c>
      <c r="BN173">
        <f t="shared" si="4"/>
        <v>0</v>
      </c>
      <c r="BO173">
        <f t="shared" si="4"/>
        <v>0</v>
      </c>
      <c r="BP173">
        <f t="shared" si="4"/>
        <v>0</v>
      </c>
      <c r="BQ173">
        <f t="shared" si="4"/>
        <v>0</v>
      </c>
    </row>
    <row r="174" spans="43:69" x14ac:dyDescent="0.25">
      <c r="AQ174">
        <f t="shared" si="1"/>
        <v>0</v>
      </c>
      <c r="AR174">
        <f t="shared" si="4"/>
        <v>1</v>
      </c>
      <c r="AS174">
        <f t="shared" si="4"/>
        <v>0</v>
      </c>
      <c r="AT174">
        <f t="shared" si="4"/>
        <v>0</v>
      </c>
      <c r="AU174">
        <f t="shared" si="4"/>
        <v>0</v>
      </c>
      <c r="AV174">
        <f t="shared" si="4"/>
        <v>0</v>
      </c>
      <c r="AW174">
        <f t="shared" si="4"/>
        <v>0</v>
      </c>
      <c r="AX174">
        <f t="shared" si="4"/>
        <v>0</v>
      </c>
      <c r="AY174">
        <f t="shared" si="4"/>
        <v>0</v>
      </c>
      <c r="AZ174">
        <f t="shared" si="4"/>
        <v>0</v>
      </c>
      <c r="BA174">
        <f t="shared" si="4"/>
        <v>0</v>
      </c>
      <c r="BB174">
        <f t="shared" si="4"/>
        <v>0</v>
      </c>
      <c r="BC174">
        <f t="shared" si="4"/>
        <v>0</v>
      </c>
      <c r="BD174">
        <f t="shared" si="4"/>
        <v>0</v>
      </c>
      <c r="BE174">
        <f t="shared" si="4"/>
        <v>0</v>
      </c>
      <c r="BF174">
        <f t="shared" si="4"/>
        <v>0</v>
      </c>
      <c r="BG174">
        <f t="shared" si="4"/>
        <v>0</v>
      </c>
      <c r="BH174">
        <f t="shared" si="4"/>
        <v>0</v>
      </c>
      <c r="BI174">
        <f t="shared" si="4"/>
        <v>0</v>
      </c>
      <c r="BJ174">
        <f t="shared" si="4"/>
        <v>0</v>
      </c>
      <c r="BK174">
        <f t="shared" si="4"/>
        <v>0</v>
      </c>
      <c r="BL174">
        <f t="shared" si="4"/>
        <v>0</v>
      </c>
      <c r="BM174">
        <f t="shared" si="4"/>
        <v>0</v>
      </c>
      <c r="BN174">
        <f t="shared" si="4"/>
        <v>0</v>
      </c>
      <c r="BO174">
        <f t="shared" si="4"/>
        <v>0</v>
      </c>
      <c r="BP174">
        <f t="shared" si="4"/>
        <v>0</v>
      </c>
      <c r="BQ174">
        <f t="shared" si="4"/>
        <v>0</v>
      </c>
    </row>
    <row r="175" spans="43:69" x14ac:dyDescent="0.25">
      <c r="AQ175">
        <f t="shared" si="1"/>
        <v>0</v>
      </c>
      <c r="AR175">
        <f t="shared" si="4"/>
        <v>1</v>
      </c>
      <c r="AS175">
        <f t="shared" si="4"/>
        <v>0</v>
      </c>
      <c r="AT175">
        <f t="shared" si="4"/>
        <v>0</v>
      </c>
      <c r="AU175">
        <f t="shared" si="4"/>
        <v>0</v>
      </c>
      <c r="AV175">
        <f t="shared" si="4"/>
        <v>0</v>
      </c>
      <c r="AW175">
        <f t="shared" si="4"/>
        <v>0</v>
      </c>
      <c r="AX175">
        <f t="shared" si="4"/>
        <v>0</v>
      </c>
      <c r="AY175">
        <f t="shared" si="4"/>
        <v>0</v>
      </c>
      <c r="AZ175">
        <f t="shared" si="4"/>
        <v>0</v>
      </c>
      <c r="BA175">
        <f t="shared" si="4"/>
        <v>0</v>
      </c>
      <c r="BB175">
        <f t="shared" si="4"/>
        <v>0</v>
      </c>
      <c r="BC175">
        <f t="shared" si="4"/>
        <v>0</v>
      </c>
      <c r="BD175">
        <f t="shared" si="4"/>
        <v>0</v>
      </c>
      <c r="BE175">
        <f t="shared" si="4"/>
        <v>0</v>
      </c>
      <c r="BF175">
        <f t="shared" si="4"/>
        <v>0</v>
      </c>
      <c r="BG175">
        <f t="shared" si="4"/>
        <v>0</v>
      </c>
      <c r="BH175">
        <f t="shared" si="4"/>
        <v>0</v>
      </c>
      <c r="BI175">
        <f t="shared" si="4"/>
        <v>0</v>
      </c>
      <c r="BJ175">
        <f t="shared" si="4"/>
        <v>0</v>
      </c>
      <c r="BK175">
        <f t="shared" si="4"/>
        <v>0</v>
      </c>
      <c r="BL175">
        <f t="shared" si="4"/>
        <v>0</v>
      </c>
      <c r="BM175">
        <f t="shared" si="4"/>
        <v>0</v>
      </c>
      <c r="BN175">
        <f t="shared" si="4"/>
        <v>0</v>
      </c>
      <c r="BO175">
        <f t="shared" si="4"/>
        <v>0</v>
      </c>
      <c r="BP175">
        <f t="shared" si="4"/>
        <v>0</v>
      </c>
      <c r="BQ175">
        <f t="shared" si="4"/>
        <v>0</v>
      </c>
    </row>
    <row r="176" spans="43:69" x14ac:dyDescent="0.25">
      <c r="AQ176">
        <f t="shared" si="1"/>
        <v>0</v>
      </c>
      <c r="AR176">
        <f t="shared" si="4"/>
        <v>1</v>
      </c>
      <c r="AS176">
        <f t="shared" si="4"/>
        <v>0</v>
      </c>
      <c r="AT176">
        <f t="shared" si="4"/>
        <v>0</v>
      </c>
      <c r="AU176">
        <f t="shared" si="4"/>
        <v>0</v>
      </c>
      <c r="AV176">
        <f t="shared" si="4"/>
        <v>0</v>
      </c>
      <c r="AW176">
        <f t="shared" si="4"/>
        <v>0</v>
      </c>
      <c r="AX176">
        <f t="shared" si="4"/>
        <v>0</v>
      </c>
      <c r="AY176">
        <f t="shared" si="4"/>
        <v>0</v>
      </c>
      <c r="AZ176">
        <f t="shared" si="4"/>
        <v>0</v>
      </c>
      <c r="BA176">
        <f t="shared" si="4"/>
        <v>0</v>
      </c>
      <c r="BB176">
        <f t="shared" si="4"/>
        <v>0</v>
      </c>
      <c r="BC176">
        <f t="shared" si="4"/>
        <v>0</v>
      </c>
      <c r="BD176">
        <f t="shared" si="4"/>
        <v>0</v>
      </c>
      <c r="BE176">
        <f t="shared" si="4"/>
        <v>0</v>
      </c>
      <c r="BF176">
        <f t="shared" si="4"/>
        <v>0</v>
      </c>
      <c r="BG176">
        <f t="shared" si="4"/>
        <v>0</v>
      </c>
      <c r="BH176">
        <f t="shared" si="4"/>
        <v>0</v>
      </c>
      <c r="BI176">
        <f t="shared" si="4"/>
        <v>0</v>
      </c>
      <c r="BJ176">
        <f t="shared" si="4"/>
        <v>0</v>
      </c>
      <c r="BK176">
        <f t="shared" si="4"/>
        <v>0</v>
      </c>
      <c r="BL176">
        <f t="shared" si="4"/>
        <v>0</v>
      </c>
      <c r="BM176">
        <f t="shared" ref="AR176:BQ186" si="5">BM113-BM45</f>
        <v>0</v>
      </c>
      <c r="BN176">
        <f t="shared" si="5"/>
        <v>0</v>
      </c>
      <c r="BO176">
        <f t="shared" si="5"/>
        <v>0</v>
      </c>
      <c r="BP176">
        <f t="shared" si="5"/>
        <v>0</v>
      </c>
      <c r="BQ176">
        <f t="shared" si="5"/>
        <v>0</v>
      </c>
    </row>
    <row r="177" spans="43:69" x14ac:dyDescent="0.25">
      <c r="AQ177">
        <f t="shared" si="1"/>
        <v>0</v>
      </c>
      <c r="AR177">
        <f t="shared" si="5"/>
        <v>1</v>
      </c>
      <c r="AS177">
        <f t="shared" si="5"/>
        <v>0</v>
      </c>
      <c r="AT177">
        <f t="shared" si="5"/>
        <v>0</v>
      </c>
      <c r="AU177">
        <f t="shared" si="5"/>
        <v>0</v>
      </c>
      <c r="AV177">
        <f t="shared" si="5"/>
        <v>0</v>
      </c>
      <c r="AW177">
        <f t="shared" si="5"/>
        <v>0</v>
      </c>
      <c r="AX177">
        <f t="shared" si="5"/>
        <v>0</v>
      </c>
      <c r="AY177">
        <f t="shared" si="5"/>
        <v>0</v>
      </c>
      <c r="AZ177">
        <f t="shared" si="5"/>
        <v>0</v>
      </c>
      <c r="BA177">
        <f t="shared" si="5"/>
        <v>0</v>
      </c>
      <c r="BB177">
        <f t="shared" si="5"/>
        <v>0</v>
      </c>
      <c r="BC177">
        <f t="shared" si="5"/>
        <v>0</v>
      </c>
      <c r="BD177">
        <f t="shared" si="5"/>
        <v>0</v>
      </c>
      <c r="BE177">
        <f t="shared" si="5"/>
        <v>0</v>
      </c>
      <c r="BF177">
        <f t="shared" si="5"/>
        <v>0</v>
      </c>
      <c r="BG177">
        <f t="shared" si="5"/>
        <v>0</v>
      </c>
      <c r="BH177">
        <f t="shared" si="5"/>
        <v>0</v>
      </c>
      <c r="BI177">
        <f t="shared" si="5"/>
        <v>0</v>
      </c>
      <c r="BJ177">
        <f t="shared" si="5"/>
        <v>0</v>
      </c>
      <c r="BK177">
        <f t="shared" si="5"/>
        <v>0</v>
      </c>
      <c r="BL177">
        <f t="shared" si="5"/>
        <v>0</v>
      </c>
      <c r="BM177">
        <f t="shared" si="5"/>
        <v>0</v>
      </c>
      <c r="BN177">
        <f t="shared" si="5"/>
        <v>0</v>
      </c>
      <c r="BO177">
        <f t="shared" si="5"/>
        <v>0</v>
      </c>
      <c r="BP177">
        <f t="shared" si="5"/>
        <v>0</v>
      </c>
      <c r="BQ177">
        <f t="shared" si="5"/>
        <v>0</v>
      </c>
    </row>
    <row r="178" spans="43:69" x14ac:dyDescent="0.25">
      <c r="AQ178">
        <f t="shared" si="1"/>
        <v>0</v>
      </c>
      <c r="AR178">
        <f t="shared" si="5"/>
        <v>1</v>
      </c>
      <c r="AS178">
        <f t="shared" si="5"/>
        <v>0</v>
      </c>
      <c r="AT178">
        <f t="shared" si="5"/>
        <v>0</v>
      </c>
      <c r="AU178">
        <f t="shared" si="5"/>
        <v>0</v>
      </c>
      <c r="AV178">
        <f t="shared" si="5"/>
        <v>0</v>
      </c>
      <c r="AW178">
        <f t="shared" si="5"/>
        <v>0</v>
      </c>
      <c r="AX178">
        <f t="shared" si="5"/>
        <v>0</v>
      </c>
      <c r="AY178">
        <f t="shared" si="5"/>
        <v>0</v>
      </c>
      <c r="AZ178">
        <f t="shared" si="5"/>
        <v>0</v>
      </c>
      <c r="BA178">
        <f t="shared" si="5"/>
        <v>0</v>
      </c>
      <c r="BB178">
        <f t="shared" si="5"/>
        <v>0</v>
      </c>
      <c r="BC178">
        <f t="shared" si="5"/>
        <v>0</v>
      </c>
      <c r="BD178">
        <f t="shared" si="5"/>
        <v>0</v>
      </c>
      <c r="BE178">
        <f t="shared" si="5"/>
        <v>0</v>
      </c>
      <c r="BF178">
        <f t="shared" si="5"/>
        <v>0</v>
      </c>
      <c r="BG178">
        <f t="shared" si="5"/>
        <v>0</v>
      </c>
      <c r="BH178">
        <f t="shared" si="5"/>
        <v>0</v>
      </c>
      <c r="BI178">
        <f t="shared" si="5"/>
        <v>0</v>
      </c>
      <c r="BJ178">
        <f t="shared" si="5"/>
        <v>0</v>
      </c>
      <c r="BK178">
        <f t="shared" si="5"/>
        <v>0</v>
      </c>
      <c r="BL178">
        <f t="shared" si="5"/>
        <v>0</v>
      </c>
      <c r="BM178">
        <f t="shared" si="5"/>
        <v>0</v>
      </c>
      <c r="BN178">
        <f t="shared" si="5"/>
        <v>0</v>
      </c>
      <c r="BO178">
        <f t="shared" si="5"/>
        <v>0</v>
      </c>
      <c r="BP178">
        <f t="shared" si="5"/>
        <v>0</v>
      </c>
      <c r="BQ178">
        <f t="shared" si="5"/>
        <v>0</v>
      </c>
    </row>
    <row r="179" spans="43:69" x14ac:dyDescent="0.25">
      <c r="AQ179">
        <f t="shared" si="1"/>
        <v>0</v>
      </c>
      <c r="AR179">
        <f t="shared" si="5"/>
        <v>1</v>
      </c>
      <c r="AS179">
        <f t="shared" si="5"/>
        <v>0</v>
      </c>
      <c r="AT179">
        <f t="shared" si="5"/>
        <v>0</v>
      </c>
      <c r="AU179">
        <f t="shared" si="5"/>
        <v>0</v>
      </c>
      <c r="AV179">
        <f t="shared" si="5"/>
        <v>0</v>
      </c>
      <c r="AW179">
        <f t="shared" si="5"/>
        <v>0</v>
      </c>
      <c r="AX179">
        <f t="shared" si="5"/>
        <v>0</v>
      </c>
      <c r="AY179">
        <f t="shared" si="5"/>
        <v>0</v>
      </c>
      <c r="AZ179">
        <f t="shared" si="5"/>
        <v>0</v>
      </c>
      <c r="BA179">
        <f t="shared" si="5"/>
        <v>0</v>
      </c>
      <c r="BB179">
        <f t="shared" si="5"/>
        <v>0</v>
      </c>
      <c r="BC179">
        <f t="shared" si="5"/>
        <v>0</v>
      </c>
      <c r="BD179">
        <f t="shared" si="5"/>
        <v>0</v>
      </c>
      <c r="BE179">
        <f t="shared" si="5"/>
        <v>0</v>
      </c>
      <c r="BF179">
        <f t="shared" si="5"/>
        <v>0</v>
      </c>
      <c r="BG179">
        <f t="shared" si="5"/>
        <v>0</v>
      </c>
      <c r="BH179">
        <f t="shared" si="5"/>
        <v>0</v>
      </c>
      <c r="BI179">
        <f t="shared" si="5"/>
        <v>0</v>
      </c>
      <c r="BJ179">
        <f t="shared" si="5"/>
        <v>0</v>
      </c>
      <c r="BK179">
        <f t="shared" si="5"/>
        <v>0</v>
      </c>
      <c r="BL179">
        <f t="shared" si="5"/>
        <v>0</v>
      </c>
      <c r="BM179">
        <f t="shared" si="5"/>
        <v>0</v>
      </c>
      <c r="BN179">
        <f t="shared" si="5"/>
        <v>0</v>
      </c>
      <c r="BO179">
        <f t="shared" si="5"/>
        <v>0</v>
      </c>
      <c r="BP179">
        <f t="shared" si="5"/>
        <v>0</v>
      </c>
      <c r="BQ179">
        <f t="shared" si="5"/>
        <v>0</v>
      </c>
    </row>
    <row r="180" spans="43:69" x14ac:dyDescent="0.25">
      <c r="AQ180">
        <f t="shared" si="1"/>
        <v>0</v>
      </c>
      <c r="AR180">
        <f t="shared" si="5"/>
        <v>1.0500000000000007</v>
      </c>
      <c r="AS180">
        <f t="shared" si="5"/>
        <v>0</v>
      </c>
      <c r="AT180">
        <f t="shared" si="5"/>
        <v>0</v>
      </c>
      <c r="AU180">
        <f t="shared" si="5"/>
        <v>0</v>
      </c>
      <c r="AV180">
        <f t="shared" si="5"/>
        <v>0</v>
      </c>
      <c r="AW180">
        <f t="shared" si="5"/>
        <v>0</v>
      </c>
      <c r="AX180">
        <f t="shared" si="5"/>
        <v>0</v>
      </c>
      <c r="AY180">
        <f t="shared" si="5"/>
        <v>0</v>
      </c>
      <c r="AZ180">
        <f t="shared" si="5"/>
        <v>0</v>
      </c>
      <c r="BA180">
        <f t="shared" si="5"/>
        <v>0</v>
      </c>
      <c r="BB180">
        <f t="shared" si="5"/>
        <v>0</v>
      </c>
      <c r="BC180">
        <f t="shared" si="5"/>
        <v>0</v>
      </c>
      <c r="BD180">
        <f t="shared" si="5"/>
        <v>0</v>
      </c>
      <c r="BE180">
        <f t="shared" si="5"/>
        <v>0</v>
      </c>
      <c r="BF180">
        <f t="shared" si="5"/>
        <v>0</v>
      </c>
      <c r="BG180">
        <f t="shared" si="5"/>
        <v>0</v>
      </c>
      <c r="BH180">
        <f t="shared" si="5"/>
        <v>0</v>
      </c>
      <c r="BI180">
        <f t="shared" si="5"/>
        <v>0</v>
      </c>
      <c r="BJ180">
        <f t="shared" si="5"/>
        <v>0</v>
      </c>
      <c r="BK180">
        <f t="shared" si="5"/>
        <v>0</v>
      </c>
      <c r="BL180">
        <f t="shared" si="5"/>
        <v>0</v>
      </c>
      <c r="BM180">
        <f t="shared" si="5"/>
        <v>0</v>
      </c>
      <c r="BN180">
        <f t="shared" si="5"/>
        <v>0</v>
      </c>
      <c r="BO180">
        <f t="shared" si="5"/>
        <v>0</v>
      </c>
      <c r="BP180">
        <f t="shared" si="5"/>
        <v>0</v>
      </c>
      <c r="BQ180">
        <f t="shared" si="5"/>
        <v>0</v>
      </c>
    </row>
    <row r="181" spans="43:69" x14ac:dyDescent="0.25">
      <c r="AQ181">
        <f t="shared" si="1"/>
        <v>0</v>
      </c>
      <c r="AR181">
        <f t="shared" si="5"/>
        <v>1.1000000000000014</v>
      </c>
      <c r="AS181">
        <f t="shared" si="5"/>
        <v>0</v>
      </c>
      <c r="AT181">
        <f t="shared" si="5"/>
        <v>0</v>
      </c>
      <c r="AU181">
        <f t="shared" si="5"/>
        <v>0</v>
      </c>
      <c r="AV181">
        <f t="shared" si="5"/>
        <v>0</v>
      </c>
      <c r="AW181">
        <f t="shared" si="5"/>
        <v>0</v>
      </c>
      <c r="AX181">
        <f t="shared" si="5"/>
        <v>0</v>
      </c>
      <c r="AY181">
        <f t="shared" si="5"/>
        <v>0</v>
      </c>
      <c r="AZ181">
        <f t="shared" si="5"/>
        <v>0</v>
      </c>
      <c r="BA181">
        <f t="shared" si="5"/>
        <v>0</v>
      </c>
      <c r="BB181">
        <f t="shared" si="5"/>
        <v>0</v>
      </c>
      <c r="BC181">
        <f t="shared" si="5"/>
        <v>0</v>
      </c>
      <c r="BD181">
        <f t="shared" si="5"/>
        <v>0</v>
      </c>
      <c r="BE181">
        <f t="shared" si="5"/>
        <v>0</v>
      </c>
      <c r="BF181">
        <f t="shared" si="5"/>
        <v>0</v>
      </c>
      <c r="BG181">
        <f t="shared" si="5"/>
        <v>0</v>
      </c>
      <c r="BH181">
        <f t="shared" si="5"/>
        <v>0</v>
      </c>
      <c r="BI181">
        <f t="shared" si="5"/>
        <v>0</v>
      </c>
      <c r="BJ181">
        <f t="shared" si="5"/>
        <v>0</v>
      </c>
      <c r="BK181">
        <f t="shared" si="5"/>
        <v>0</v>
      </c>
      <c r="BL181">
        <f t="shared" si="5"/>
        <v>0</v>
      </c>
      <c r="BM181">
        <f t="shared" si="5"/>
        <v>0</v>
      </c>
      <c r="BN181">
        <f t="shared" si="5"/>
        <v>0</v>
      </c>
      <c r="BO181">
        <f t="shared" si="5"/>
        <v>0</v>
      </c>
      <c r="BP181">
        <f t="shared" si="5"/>
        <v>0</v>
      </c>
      <c r="BQ181">
        <f t="shared" si="5"/>
        <v>0</v>
      </c>
    </row>
    <row r="182" spans="43:69" x14ac:dyDescent="0.25">
      <c r="AQ182">
        <f t="shared" si="1"/>
        <v>0</v>
      </c>
      <c r="AR182">
        <f t="shared" si="5"/>
        <v>1.1499999999999986</v>
      </c>
      <c r="AS182">
        <f t="shared" si="5"/>
        <v>0</v>
      </c>
      <c r="AT182">
        <f t="shared" si="5"/>
        <v>0</v>
      </c>
      <c r="AU182">
        <f t="shared" si="5"/>
        <v>0</v>
      </c>
      <c r="AV182">
        <f t="shared" si="5"/>
        <v>0</v>
      </c>
      <c r="AW182">
        <f t="shared" si="5"/>
        <v>0</v>
      </c>
      <c r="AX182">
        <f t="shared" si="5"/>
        <v>0</v>
      </c>
      <c r="AY182">
        <f t="shared" si="5"/>
        <v>0</v>
      </c>
      <c r="AZ182">
        <f t="shared" si="5"/>
        <v>0</v>
      </c>
      <c r="BA182">
        <f t="shared" si="5"/>
        <v>0</v>
      </c>
      <c r="BB182">
        <f t="shared" si="5"/>
        <v>0</v>
      </c>
      <c r="BC182">
        <f t="shared" si="5"/>
        <v>0</v>
      </c>
      <c r="BD182">
        <f t="shared" si="5"/>
        <v>0</v>
      </c>
      <c r="BE182">
        <f t="shared" si="5"/>
        <v>0</v>
      </c>
      <c r="BF182">
        <f t="shared" si="5"/>
        <v>0</v>
      </c>
      <c r="BG182">
        <f t="shared" si="5"/>
        <v>0</v>
      </c>
      <c r="BH182">
        <f t="shared" si="5"/>
        <v>0</v>
      </c>
      <c r="BI182">
        <f t="shared" si="5"/>
        <v>0</v>
      </c>
      <c r="BJ182">
        <f t="shared" si="5"/>
        <v>0</v>
      </c>
      <c r="BK182">
        <f t="shared" si="5"/>
        <v>0</v>
      </c>
      <c r="BL182">
        <f t="shared" si="5"/>
        <v>0</v>
      </c>
      <c r="BM182">
        <f t="shared" si="5"/>
        <v>0</v>
      </c>
      <c r="BN182">
        <f t="shared" si="5"/>
        <v>0</v>
      </c>
      <c r="BO182">
        <f t="shared" si="5"/>
        <v>0</v>
      </c>
      <c r="BP182">
        <f t="shared" si="5"/>
        <v>0</v>
      </c>
      <c r="BQ182">
        <f t="shared" si="5"/>
        <v>0</v>
      </c>
    </row>
    <row r="183" spans="43:69" x14ac:dyDescent="0.25">
      <c r="AQ183">
        <f t="shared" si="1"/>
        <v>0</v>
      </c>
      <c r="AR183">
        <f t="shared" si="5"/>
        <v>1.5999999999999996</v>
      </c>
      <c r="AS183">
        <f t="shared" si="5"/>
        <v>0</v>
      </c>
      <c r="AT183">
        <f t="shared" si="5"/>
        <v>0</v>
      </c>
      <c r="AU183">
        <f t="shared" si="5"/>
        <v>0</v>
      </c>
      <c r="AV183">
        <f t="shared" si="5"/>
        <v>0</v>
      </c>
      <c r="AW183">
        <f t="shared" si="5"/>
        <v>0</v>
      </c>
      <c r="AX183">
        <f t="shared" si="5"/>
        <v>0</v>
      </c>
      <c r="AY183">
        <f t="shared" si="5"/>
        <v>0</v>
      </c>
      <c r="AZ183">
        <f t="shared" si="5"/>
        <v>0</v>
      </c>
      <c r="BA183">
        <f t="shared" si="5"/>
        <v>0</v>
      </c>
      <c r="BB183">
        <f t="shared" si="5"/>
        <v>0</v>
      </c>
      <c r="BC183">
        <f t="shared" si="5"/>
        <v>0</v>
      </c>
      <c r="BD183">
        <f t="shared" si="5"/>
        <v>0</v>
      </c>
      <c r="BE183">
        <f t="shared" si="5"/>
        <v>0</v>
      </c>
      <c r="BF183">
        <f t="shared" si="5"/>
        <v>0</v>
      </c>
      <c r="BG183">
        <f t="shared" si="5"/>
        <v>0</v>
      </c>
      <c r="BH183">
        <f t="shared" si="5"/>
        <v>0</v>
      </c>
      <c r="BI183">
        <f t="shared" si="5"/>
        <v>0</v>
      </c>
      <c r="BJ183">
        <f t="shared" si="5"/>
        <v>0</v>
      </c>
      <c r="BK183">
        <f t="shared" si="5"/>
        <v>0</v>
      </c>
      <c r="BL183">
        <f t="shared" si="5"/>
        <v>0</v>
      </c>
      <c r="BM183">
        <f t="shared" si="5"/>
        <v>0</v>
      </c>
      <c r="BN183">
        <f t="shared" si="5"/>
        <v>0</v>
      </c>
      <c r="BO183">
        <f t="shared" si="5"/>
        <v>0</v>
      </c>
      <c r="BP183">
        <f t="shared" si="5"/>
        <v>0</v>
      </c>
      <c r="BQ183">
        <f t="shared" si="5"/>
        <v>0</v>
      </c>
    </row>
    <row r="184" spans="43:69" x14ac:dyDescent="0.25">
      <c r="AQ184">
        <f t="shared" si="1"/>
        <v>0</v>
      </c>
      <c r="AR184">
        <f t="shared" si="5"/>
        <v>1.6500000000000004</v>
      </c>
      <c r="AS184">
        <f t="shared" si="5"/>
        <v>0</v>
      </c>
      <c r="AT184">
        <f t="shared" si="5"/>
        <v>0</v>
      </c>
      <c r="AU184">
        <f t="shared" si="5"/>
        <v>0</v>
      </c>
      <c r="AV184">
        <f t="shared" si="5"/>
        <v>0</v>
      </c>
      <c r="AW184">
        <f t="shared" si="5"/>
        <v>0</v>
      </c>
      <c r="AX184">
        <f t="shared" si="5"/>
        <v>0</v>
      </c>
      <c r="AY184">
        <f t="shared" si="5"/>
        <v>0</v>
      </c>
      <c r="AZ184">
        <f t="shared" si="5"/>
        <v>0</v>
      </c>
      <c r="BA184">
        <f t="shared" si="5"/>
        <v>0</v>
      </c>
      <c r="BB184">
        <f t="shared" si="5"/>
        <v>0</v>
      </c>
      <c r="BC184">
        <f t="shared" si="5"/>
        <v>0</v>
      </c>
      <c r="BD184">
        <f t="shared" si="5"/>
        <v>0</v>
      </c>
      <c r="BE184">
        <f t="shared" si="5"/>
        <v>0</v>
      </c>
      <c r="BF184">
        <f t="shared" si="5"/>
        <v>0</v>
      </c>
      <c r="BG184">
        <f t="shared" si="5"/>
        <v>0</v>
      </c>
      <c r="BH184">
        <f t="shared" si="5"/>
        <v>0</v>
      </c>
      <c r="BI184">
        <f t="shared" si="5"/>
        <v>0</v>
      </c>
      <c r="BJ184">
        <f t="shared" si="5"/>
        <v>0</v>
      </c>
      <c r="BK184">
        <f t="shared" si="5"/>
        <v>0</v>
      </c>
      <c r="BL184">
        <f t="shared" si="5"/>
        <v>0</v>
      </c>
      <c r="BM184">
        <f t="shared" si="5"/>
        <v>0</v>
      </c>
      <c r="BN184">
        <f t="shared" si="5"/>
        <v>0</v>
      </c>
      <c r="BO184">
        <f t="shared" si="5"/>
        <v>0</v>
      </c>
      <c r="BP184">
        <f t="shared" si="5"/>
        <v>0</v>
      </c>
      <c r="BQ184">
        <f t="shared" si="5"/>
        <v>0</v>
      </c>
    </row>
    <row r="185" spans="43:69" x14ac:dyDescent="0.25">
      <c r="AQ185">
        <f t="shared" si="1"/>
        <v>0</v>
      </c>
      <c r="AR185">
        <f t="shared" si="5"/>
        <v>1.3000000000000007</v>
      </c>
      <c r="AS185">
        <f t="shared" si="5"/>
        <v>0</v>
      </c>
      <c r="AT185">
        <f t="shared" si="5"/>
        <v>0</v>
      </c>
      <c r="AU185">
        <f t="shared" si="5"/>
        <v>0</v>
      </c>
      <c r="AV185">
        <f t="shared" si="5"/>
        <v>0</v>
      </c>
      <c r="AW185">
        <f t="shared" si="5"/>
        <v>0</v>
      </c>
      <c r="AX185">
        <f t="shared" si="5"/>
        <v>0</v>
      </c>
      <c r="AY185">
        <f t="shared" si="5"/>
        <v>0</v>
      </c>
      <c r="AZ185">
        <f t="shared" si="5"/>
        <v>0</v>
      </c>
      <c r="BA185">
        <f t="shared" si="5"/>
        <v>0</v>
      </c>
      <c r="BB185">
        <f t="shared" si="5"/>
        <v>0</v>
      </c>
      <c r="BC185">
        <f t="shared" si="5"/>
        <v>0</v>
      </c>
      <c r="BD185">
        <f t="shared" si="5"/>
        <v>0</v>
      </c>
      <c r="BE185">
        <f t="shared" si="5"/>
        <v>0</v>
      </c>
      <c r="BF185">
        <f t="shared" si="5"/>
        <v>0</v>
      </c>
      <c r="BG185">
        <f t="shared" si="5"/>
        <v>0</v>
      </c>
      <c r="BH185">
        <f t="shared" si="5"/>
        <v>0</v>
      </c>
      <c r="BI185">
        <f t="shared" si="5"/>
        <v>0</v>
      </c>
      <c r="BJ185">
        <f t="shared" si="5"/>
        <v>0</v>
      </c>
      <c r="BK185">
        <f t="shared" si="5"/>
        <v>0</v>
      </c>
      <c r="BL185">
        <f t="shared" si="5"/>
        <v>0</v>
      </c>
      <c r="BM185">
        <f t="shared" si="5"/>
        <v>0</v>
      </c>
      <c r="BN185">
        <f t="shared" si="5"/>
        <v>0</v>
      </c>
      <c r="BO185">
        <f t="shared" si="5"/>
        <v>0</v>
      </c>
      <c r="BP185">
        <f t="shared" si="5"/>
        <v>0</v>
      </c>
      <c r="BQ185">
        <f t="shared" si="5"/>
        <v>0</v>
      </c>
    </row>
    <row r="186" spans="43:69" x14ac:dyDescent="0.25">
      <c r="AQ186">
        <f t="shared" si="1"/>
        <v>0</v>
      </c>
      <c r="AR186">
        <f t="shared" si="5"/>
        <v>1.3499999999999996</v>
      </c>
      <c r="AS186">
        <f t="shared" si="5"/>
        <v>0</v>
      </c>
      <c r="AT186">
        <f t="shared" si="5"/>
        <v>0</v>
      </c>
      <c r="AU186">
        <f t="shared" si="5"/>
        <v>0</v>
      </c>
      <c r="AV186">
        <f t="shared" si="5"/>
        <v>0</v>
      </c>
      <c r="AW186">
        <f t="shared" si="5"/>
        <v>0</v>
      </c>
      <c r="AX186">
        <f t="shared" si="5"/>
        <v>0</v>
      </c>
      <c r="AY186">
        <f t="shared" si="5"/>
        <v>0</v>
      </c>
      <c r="AZ186">
        <f t="shared" si="5"/>
        <v>0</v>
      </c>
      <c r="BA186">
        <f t="shared" si="5"/>
        <v>0</v>
      </c>
      <c r="BB186">
        <f t="shared" si="5"/>
        <v>0</v>
      </c>
      <c r="BC186">
        <f t="shared" si="5"/>
        <v>0</v>
      </c>
      <c r="BD186">
        <f t="shared" si="5"/>
        <v>0</v>
      </c>
      <c r="BE186">
        <f t="shared" si="5"/>
        <v>0</v>
      </c>
      <c r="BF186">
        <f t="shared" si="5"/>
        <v>0</v>
      </c>
      <c r="BG186">
        <f t="shared" si="5"/>
        <v>0</v>
      </c>
      <c r="BH186">
        <f t="shared" ref="AR186:BQ196" si="6">BH123-BH55</f>
        <v>0</v>
      </c>
      <c r="BI186">
        <f t="shared" si="6"/>
        <v>0</v>
      </c>
      <c r="BJ186">
        <f t="shared" si="6"/>
        <v>0</v>
      </c>
      <c r="BK186">
        <f t="shared" si="6"/>
        <v>0</v>
      </c>
      <c r="BL186">
        <f t="shared" si="6"/>
        <v>0</v>
      </c>
      <c r="BM186">
        <f t="shared" si="6"/>
        <v>0</v>
      </c>
      <c r="BN186">
        <f t="shared" si="6"/>
        <v>0</v>
      </c>
      <c r="BO186">
        <f t="shared" si="6"/>
        <v>0</v>
      </c>
      <c r="BP186">
        <f t="shared" si="6"/>
        <v>0</v>
      </c>
      <c r="BQ186">
        <f t="shared" si="6"/>
        <v>0</v>
      </c>
    </row>
    <row r="187" spans="43:69" x14ac:dyDescent="0.25">
      <c r="AQ187">
        <f t="shared" si="1"/>
        <v>0</v>
      </c>
      <c r="AR187">
        <f t="shared" si="6"/>
        <v>1.8000000000000007</v>
      </c>
      <c r="AS187">
        <f t="shared" si="6"/>
        <v>0</v>
      </c>
      <c r="AT187">
        <f t="shared" si="6"/>
        <v>0</v>
      </c>
      <c r="AU187">
        <f t="shared" si="6"/>
        <v>0</v>
      </c>
      <c r="AV187">
        <f t="shared" si="6"/>
        <v>0</v>
      </c>
      <c r="AW187">
        <f t="shared" si="6"/>
        <v>0</v>
      </c>
      <c r="AX187">
        <f t="shared" si="6"/>
        <v>0</v>
      </c>
      <c r="AY187">
        <f t="shared" si="6"/>
        <v>0</v>
      </c>
      <c r="AZ187">
        <f t="shared" si="6"/>
        <v>0</v>
      </c>
      <c r="BA187">
        <f t="shared" si="6"/>
        <v>0</v>
      </c>
      <c r="BB187">
        <f t="shared" si="6"/>
        <v>0</v>
      </c>
      <c r="BC187">
        <f t="shared" si="6"/>
        <v>0</v>
      </c>
      <c r="BD187">
        <f t="shared" si="6"/>
        <v>0</v>
      </c>
      <c r="BE187">
        <f t="shared" si="6"/>
        <v>0</v>
      </c>
      <c r="BF187">
        <f t="shared" si="6"/>
        <v>0</v>
      </c>
      <c r="BG187">
        <f t="shared" si="6"/>
        <v>0</v>
      </c>
      <c r="BH187">
        <f t="shared" si="6"/>
        <v>0</v>
      </c>
      <c r="BI187">
        <f t="shared" si="6"/>
        <v>0</v>
      </c>
      <c r="BJ187">
        <f t="shared" si="6"/>
        <v>0</v>
      </c>
      <c r="BK187">
        <f t="shared" si="6"/>
        <v>0</v>
      </c>
      <c r="BL187">
        <f t="shared" si="6"/>
        <v>0</v>
      </c>
      <c r="BM187">
        <f t="shared" si="6"/>
        <v>0</v>
      </c>
      <c r="BN187">
        <f t="shared" si="6"/>
        <v>0</v>
      </c>
      <c r="BO187">
        <f t="shared" si="6"/>
        <v>0</v>
      </c>
      <c r="BP187">
        <f t="shared" si="6"/>
        <v>0</v>
      </c>
      <c r="BQ187">
        <f t="shared" si="6"/>
        <v>0</v>
      </c>
    </row>
    <row r="188" spans="43:69" x14ac:dyDescent="0.25">
      <c r="AQ188">
        <f t="shared" si="1"/>
        <v>0</v>
      </c>
      <c r="AR188">
        <f t="shared" si="6"/>
        <v>1.8499999999999996</v>
      </c>
      <c r="AS188">
        <f t="shared" si="6"/>
        <v>0</v>
      </c>
      <c r="AT188">
        <f t="shared" si="6"/>
        <v>0</v>
      </c>
      <c r="AU188">
        <f t="shared" si="6"/>
        <v>0</v>
      </c>
      <c r="AV188">
        <f t="shared" si="6"/>
        <v>0</v>
      </c>
      <c r="AW188">
        <f t="shared" si="6"/>
        <v>0</v>
      </c>
      <c r="AX188">
        <f t="shared" si="6"/>
        <v>0</v>
      </c>
      <c r="AY188">
        <f t="shared" si="6"/>
        <v>0</v>
      </c>
      <c r="AZ188">
        <f t="shared" si="6"/>
        <v>0</v>
      </c>
      <c r="BA188">
        <f t="shared" si="6"/>
        <v>0</v>
      </c>
      <c r="BB188">
        <f t="shared" si="6"/>
        <v>0</v>
      </c>
      <c r="BC188">
        <f t="shared" si="6"/>
        <v>0</v>
      </c>
      <c r="BD188">
        <f t="shared" si="6"/>
        <v>0</v>
      </c>
      <c r="BE188">
        <f t="shared" si="6"/>
        <v>0</v>
      </c>
      <c r="BF188">
        <f t="shared" si="6"/>
        <v>0</v>
      </c>
      <c r="BG188">
        <f t="shared" si="6"/>
        <v>0</v>
      </c>
      <c r="BH188">
        <f t="shared" si="6"/>
        <v>0</v>
      </c>
      <c r="BI188">
        <f t="shared" si="6"/>
        <v>0</v>
      </c>
      <c r="BJ188">
        <f t="shared" si="6"/>
        <v>0</v>
      </c>
      <c r="BK188">
        <f t="shared" si="6"/>
        <v>0</v>
      </c>
      <c r="BL188">
        <f t="shared" si="6"/>
        <v>0</v>
      </c>
      <c r="BM188">
        <f t="shared" si="6"/>
        <v>0</v>
      </c>
      <c r="BN188">
        <f t="shared" si="6"/>
        <v>0</v>
      </c>
      <c r="BO188">
        <f t="shared" si="6"/>
        <v>0</v>
      </c>
      <c r="BP188">
        <f t="shared" si="6"/>
        <v>0</v>
      </c>
      <c r="BQ188">
        <f t="shared" si="6"/>
        <v>0</v>
      </c>
    </row>
    <row r="189" spans="43:69" x14ac:dyDescent="0.25">
      <c r="AQ189">
        <f>AQ126-AQ58</f>
        <v>0</v>
      </c>
      <c r="AR189">
        <f t="shared" ref="AR189:BQ189" si="7">AR126-AR58</f>
        <v>1.9000000000000004</v>
      </c>
      <c r="AS189">
        <f t="shared" si="7"/>
        <v>0</v>
      </c>
      <c r="AT189">
        <f t="shared" si="7"/>
        <v>0</v>
      </c>
      <c r="AU189">
        <f t="shared" si="7"/>
        <v>0</v>
      </c>
      <c r="AV189">
        <f t="shared" si="7"/>
        <v>0</v>
      </c>
      <c r="AW189">
        <f t="shared" si="7"/>
        <v>0</v>
      </c>
      <c r="AX189">
        <f t="shared" si="7"/>
        <v>0</v>
      </c>
      <c r="AY189">
        <f t="shared" si="7"/>
        <v>0</v>
      </c>
      <c r="AZ189">
        <f t="shared" si="7"/>
        <v>0</v>
      </c>
      <c r="BA189">
        <f t="shared" si="7"/>
        <v>0</v>
      </c>
      <c r="BB189">
        <f t="shared" si="7"/>
        <v>0</v>
      </c>
      <c r="BC189">
        <f t="shared" si="7"/>
        <v>0</v>
      </c>
      <c r="BD189">
        <f t="shared" si="7"/>
        <v>0</v>
      </c>
      <c r="BE189">
        <f t="shared" si="7"/>
        <v>0</v>
      </c>
      <c r="BF189">
        <f t="shared" si="7"/>
        <v>0</v>
      </c>
      <c r="BG189">
        <f t="shared" si="7"/>
        <v>0</v>
      </c>
      <c r="BH189">
        <f t="shared" si="7"/>
        <v>0</v>
      </c>
      <c r="BI189">
        <f t="shared" si="7"/>
        <v>0</v>
      </c>
      <c r="BJ189">
        <f t="shared" si="7"/>
        <v>0</v>
      </c>
      <c r="BK189">
        <f t="shared" si="7"/>
        <v>0</v>
      </c>
      <c r="BL189">
        <f t="shared" si="7"/>
        <v>0</v>
      </c>
      <c r="BM189">
        <f t="shared" si="7"/>
        <v>0</v>
      </c>
      <c r="BN189">
        <f t="shared" si="7"/>
        <v>0</v>
      </c>
      <c r="BO189">
        <f t="shared" si="7"/>
        <v>0</v>
      </c>
      <c r="BP189">
        <f t="shared" si="7"/>
        <v>0</v>
      </c>
      <c r="BQ189">
        <f t="shared" si="7"/>
        <v>0</v>
      </c>
    </row>
    <row r="190" spans="43:69" x14ac:dyDescent="0.25">
      <c r="AQ190">
        <f t="shared" si="1"/>
        <v>0</v>
      </c>
      <c r="AR190">
        <f t="shared" si="6"/>
        <v>1.9499999999999993</v>
      </c>
      <c r="AS190">
        <f t="shared" si="6"/>
        <v>0</v>
      </c>
      <c r="AT190">
        <f t="shared" si="6"/>
        <v>0</v>
      </c>
      <c r="AU190">
        <f t="shared" si="6"/>
        <v>0</v>
      </c>
      <c r="AV190">
        <f t="shared" si="6"/>
        <v>0</v>
      </c>
      <c r="AW190">
        <f t="shared" si="6"/>
        <v>0</v>
      </c>
      <c r="AX190">
        <f t="shared" si="6"/>
        <v>0</v>
      </c>
      <c r="AY190">
        <f t="shared" si="6"/>
        <v>0</v>
      </c>
      <c r="AZ190">
        <f t="shared" si="6"/>
        <v>0</v>
      </c>
      <c r="BA190">
        <f t="shared" si="6"/>
        <v>0</v>
      </c>
      <c r="BB190" t="e">
        <f t="shared" si="6"/>
        <v>#VALUE!</v>
      </c>
      <c r="BC190">
        <f t="shared" si="6"/>
        <v>0</v>
      </c>
      <c r="BD190">
        <f t="shared" si="6"/>
        <v>0</v>
      </c>
      <c r="BE190">
        <f t="shared" si="6"/>
        <v>0</v>
      </c>
      <c r="BF190">
        <f t="shared" si="6"/>
        <v>0</v>
      </c>
      <c r="BG190">
        <f t="shared" si="6"/>
        <v>0</v>
      </c>
      <c r="BH190">
        <f t="shared" si="6"/>
        <v>0</v>
      </c>
      <c r="BI190">
        <f t="shared" si="6"/>
        <v>0</v>
      </c>
      <c r="BJ190">
        <f t="shared" si="6"/>
        <v>0</v>
      </c>
      <c r="BK190">
        <f t="shared" si="6"/>
        <v>0</v>
      </c>
      <c r="BL190">
        <f t="shared" si="6"/>
        <v>0</v>
      </c>
      <c r="BM190">
        <f t="shared" si="6"/>
        <v>0</v>
      </c>
      <c r="BN190">
        <f t="shared" si="6"/>
        <v>0</v>
      </c>
      <c r="BO190">
        <f t="shared" si="6"/>
        <v>0</v>
      </c>
      <c r="BP190">
        <f t="shared" si="6"/>
        <v>0</v>
      </c>
      <c r="BQ190">
        <f t="shared" si="6"/>
        <v>0</v>
      </c>
    </row>
    <row r="191" spans="43:69" x14ac:dyDescent="0.25">
      <c r="AQ191">
        <f>AQ128-AQ60</f>
        <v>0</v>
      </c>
      <c r="AR191">
        <f t="shared" ref="AR191:BQ191" si="8">AR128-AR60</f>
        <v>2</v>
      </c>
      <c r="AS191">
        <f t="shared" si="8"/>
        <v>0</v>
      </c>
      <c r="AT191">
        <f t="shared" si="8"/>
        <v>0</v>
      </c>
      <c r="AU191">
        <f t="shared" si="8"/>
        <v>0</v>
      </c>
      <c r="AV191">
        <f t="shared" si="8"/>
        <v>0</v>
      </c>
      <c r="AW191">
        <f t="shared" si="8"/>
        <v>0</v>
      </c>
      <c r="AX191">
        <f t="shared" si="8"/>
        <v>0</v>
      </c>
      <c r="AY191">
        <f t="shared" si="8"/>
        <v>0</v>
      </c>
      <c r="AZ191">
        <f t="shared" si="8"/>
        <v>0</v>
      </c>
      <c r="BA191">
        <f t="shared" si="8"/>
        <v>0</v>
      </c>
      <c r="BB191" t="e">
        <f t="shared" si="8"/>
        <v>#VALUE!</v>
      </c>
      <c r="BC191">
        <f t="shared" si="8"/>
        <v>0</v>
      </c>
      <c r="BD191">
        <f t="shared" si="8"/>
        <v>0</v>
      </c>
      <c r="BE191">
        <f t="shared" si="8"/>
        <v>0</v>
      </c>
      <c r="BF191">
        <f t="shared" si="8"/>
        <v>0</v>
      </c>
      <c r="BG191">
        <f t="shared" si="8"/>
        <v>0</v>
      </c>
      <c r="BH191">
        <f t="shared" si="8"/>
        <v>0</v>
      </c>
      <c r="BI191">
        <f t="shared" si="8"/>
        <v>0</v>
      </c>
      <c r="BJ191">
        <f t="shared" si="8"/>
        <v>0</v>
      </c>
      <c r="BK191">
        <f t="shared" si="8"/>
        <v>0</v>
      </c>
      <c r="BL191">
        <f t="shared" si="8"/>
        <v>0</v>
      </c>
      <c r="BM191">
        <f t="shared" si="8"/>
        <v>0</v>
      </c>
      <c r="BN191">
        <f t="shared" si="8"/>
        <v>0</v>
      </c>
      <c r="BO191">
        <f t="shared" si="8"/>
        <v>0</v>
      </c>
      <c r="BP191">
        <f t="shared" si="8"/>
        <v>0</v>
      </c>
      <c r="BQ191">
        <f t="shared" si="8"/>
        <v>0</v>
      </c>
    </row>
    <row r="192" spans="43:69" x14ac:dyDescent="0.25">
      <c r="AQ192">
        <f t="shared" si="1"/>
        <v>0</v>
      </c>
      <c r="AR192">
        <f t="shared" si="6"/>
        <v>2.0499999999999989</v>
      </c>
      <c r="AS192">
        <f t="shared" si="6"/>
        <v>0</v>
      </c>
      <c r="AT192">
        <f t="shared" si="6"/>
        <v>0</v>
      </c>
      <c r="AU192">
        <f t="shared" si="6"/>
        <v>0</v>
      </c>
      <c r="AV192">
        <f t="shared" si="6"/>
        <v>0</v>
      </c>
      <c r="AW192">
        <f t="shared" si="6"/>
        <v>0</v>
      </c>
      <c r="AX192">
        <f t="shared" si="6"/>
        <v>0</v>
      </c>
      <c r="AY192">
        <f t="shared" si="6"/>
        <v>0</v>
      </c>
      <c r="AZ192">
        <f t="shared" si="6"/>
        <v>0</v>
      </c>
      <c r="BA192">
        <f t="shared" si="6"/>
        <v>0</v>
      </c>
      <c r="BB192" t="e">
        <f t="shared" si="6"/>
        <v>#VALUE!</v>
      </c>
      <c r="BC192">
        <f t="shared" si="6"/>
        <v>0</v>
      </c>
      <c r="BD192">
        <f t="shared" si="6"/>
        <v>0</v>
      </c>
      <c r="BE192">
        <f t="shared" si="6"/>
        <v>0</v>
      </c>
      <c r="BF192">
        <f t="shared" si="6"/>
        <v>0</v>
      </c>
      <c r="BG192">
        <f t="shared" si="6"/>
        <v>0</v>
      </c>
      <c r="BH192">
        <f t="shared" si="6"/>
        <v>0</v>
      </c>
      <c r="BI192">
        <f t="shared" si="6"/>
        <v>0</v>
      </c>
      <c r="BJ192">
        <f t="shared" si="6"/>
        <v>0</v>
      </c>
      <c r="BK192">
        <f t="shared" si="6"/>
        <v>0</v>
      </c>
      <c r="BL192">
        <f t="shared" si="6"/>
        <v>0</v>
      </c>
      <c r="BM192">
        <f t="shared" si="6"/>
        <v>0</v>
      </c>
      <c r="BN192">
        <f t="shared" si="6"/>
        <v>0</v>
      </c>
      <c r="BO192">
        <f t="shared" si="6"/>
        <v>0</v>
      </c>
      <c r="BP192">
        <f t="shared" si="6"/>
        <v>0</v>
      </c>
      <c r="BQ192">
        <f t="shared" si="6"/>
        <v>0</v>
      </c>
    </row>
    <row r="193" spans="43:69" x14ac:dyDescent="0.25">
      <c r="AQ193">
        <f>AQ130-AQ62</f>
        <v>0</v>
      </c>
      <c r="AR193">
        <f t="shared" ref="AR193:BQ193" si="9">AR130-AR62</f>
        <v>2.1000000000000014</v>
      </c>
      <c r="AS193">
        <f t="shared" si="9"/>
        <v>0</v>
      </c>
      <c r="AT193">
        <f t="shared" si="9"/>
        <v>0</v>
      </c>
      <c r="AU193">
        <f t="shared" si="9"/>
        <v>0</v>
      </c>
      <c r="AV193">
        <f t="shared" si="9"/>
        <v>0</v>
      </c>
      <c r="AW193">
        <f t="shared" si="9"/>
        <v>0</v>
      </c>
      <c r="AX193">
        <f t="shared" si="9"/>
        <v>0</v>
      </c>
      <c r="AY193">
        <f t="shared" si="9"/>
        <v>0</v>
      </c>
      <c r="AZ193">
        <f t="shared" si="9"/>
        <v>0</v>
      </c>
      <c r="BA193">
        <f t="shared" si="9"/>
        <v>0</v>
      </c>
      <c r="BB193" t="e">
        <f t="shared" si="9"/>
        <v>#VALUE!</v>
      </c>
      <c r="BC193">
        <f t="shared" si="9"/>
        <v>0</v>
      </c>
      <c r="BD193">
        <f t="shared" si="9"/>
        <v>0</v>
      </c>
      <c r="BE193">
        <f t="shared" si="9"/>
        <v>0</v>
      </c>
      <c r="BF193">
        <f t="shared" si="9"/>
        <v>0</v>
      </c>
      <c r="BG193">
        <f t="shared" si="9"/>
        <v>0</v>
      </c>
      <c r="BH193">
        <f t="shared" si="9"/>
        <v>0</v>
      </c>
      <c r="BI193">
        <f t="shared" si="9"/>
        <v>0</v>
      </c>
      <c r="BJ193">
        <f t="shared" si="9"/>
        <v>0</v>
      </c>
      <c r="BK193">
        <f t="shared" si="9"/>
        <v>0</v>
      </c>
      <c r="BL193">
        <f t="shared" si="9"/>
        <v>0</v>
      </c>
      <c r="BM193">
        <f t="shared" si="9"/>
        <v>0</v>
      </c>
      <c r="BN193">
        <f t="shared" si="9"/>
        <v>0</v>
      </c>
      <c r="BO193">
        <f t="shared" si="9"/>
        <v>0</v>
      </c>
      <c r="BP193">
        <f t="shared" si="9"/>
        <v>0</v>
      </c>
      <c r="BQ193">
        <f t="shared" si="9"/>
        <v>0</v>
      </c>
    </row>
    <row r="194" spans="43:69" x14ac:dyDescent="0.25">
      <c r="AQ194">
        <f t="shared" si="1"/>
        <v>0</v>
      </c>
      <c r="AR194">
        <f t="shared" si="6"/>
        <v>2.1499999999999986</v>
      </c>
      <c r="AS194">
        <f t="shared" si="6"/>
        <v>0</v>
      </c>
      <c r="AT194">
        <f t="shared" si="6"/>
        <v>0</v>
      </c>
      <c r="AU194">
        <f t="shared" si="6"/>
        <v>0</v>
      </c>
      <c r="AV194">
        <f t="shared" si="6"/>
        <v>0</v>
      </c>
      <c r="AW194">
        <f t="shared" si="6"/>
        <v>0</v>
      </c>
      <c r="AX194">
        <f t="shared" si="6"/>
        <v>0</v>
      </c>
      <c r="AY194">
        <f t="shared" si="6"/>
        <v>0</v>
      </c>
      <c r="AZ194">
        <f t="shared" si="6"/>
        <v>0</v>
      </c>
      <c r="BA194">
        <f t="shared" si="6"/>
        <v>0</v>
      </c>
      <c r="BB194" t="e">
        <f t="shared" si="6"/>
        <v>#VALUE!</v>
      </c>
      <c r="BC194">
        <f t="shared" si="6"/>
        <v>0</v>
      </c>
      <c r="BD194">
        <f t="shared" si="6"/>
        <v>0</v>
      </c>
      <c r="BE194">
        <f t="shared" si="6"/>
        <v>0</v>
      </c>
      <c r="BF194">
        <f t="shared" si="6"/>
        <v>0</v>
      </c>
      <c r="BG194">
        <f t="shared" si="6"/>
        <v>0</v>
      </c>
      <c r="BH194">
        <f t="shared" si="6"/>
        <v>0</v>
      </c>
      <c r="BI194">
        <f t="shared" si="6"/>
        <v>0</v>
      </c>
      <c r="BJ194">
        <f t="shared" si="6"/>
        <v>0</v>
      </c>
      <c r="BK194">
        <f t="shared" si="6"/>
        <v>0</v>
      </c>
      <c r="BL194">
        <f t="shared" si="6"/>
        <v>0</v>
      </c>
      <c r="BM194">
        <f t="shared" si="6"/>
        <v>0</v>
      </c>
      <c r="BN194">
        <f t="shared" si="6"/>
        <v>0</v>
      </c>
      <c r="BO194">
        <f t="shared" si="6"/>
        <v>0</v>
      </c>
      <c r="BP194">
        <f t="shared" si="6"/>
        <v>0</v>
      </c>
      <c r="BQ194">
        <f t="shared" si="6"/>
        <v>0</v>
      </c>
    </row>
    <row r="195" spans="43:69" x14ac:dyDescent="0.25">
      <c r="AQ195">
        <f t="shared" si="1"/>
        <v>0</v>
      </c>
      <c r="AR195">
        <f t="shared" si="6"/>
        <v>2.5</v>
      </c>
      <c r="AS195">
        <f t="shared" si="6"/>
        <v>0</v>
      </c>
      <c r="AT195">
        <f t="shared" si="6"/>
        <v>0</v>
      </c>
      <c r="AU195">
        <f t="shared" si="6"/>
        <v>0</v>
      </c>
      <c r="AV195">
        <f t="shared" si="6"/>
        <v>0</v>
      </c>
      <c r="AW195">
        <f t="shared" si="6"/>
        <v>0</v>
      </c>
      <c r="AX195">
        <f t="shared" si="6"/>
        <v>0</v>
      </c>
      <c r="AY195">
        <f t="shared" si="6"/>
        <v>0</v>
      </c>
      <c r="AZ195">
        <f t="shared" si="6"/>
        <v>0</v>
      </c>
      <c r="BA195">
        <f t="shared" si="6"/>
        <v>0</v>
      </c>
      <c r="BB195" t="e">
        <f t="shared" si="6"/>
        <v>#VALUE!</v>
      </c>
      <c r="BC195">
        <f t="shared" si="6"/>
        <v>0</v>
      </c>
      <c r="BD195">
        <f t="shared" si="6"/>
        <v>0</v>
      </c>
      <c r="BE195">
        <f t="shared" si="6"/>
        <v>0</v>
      </c>
      <c r="BF195">
        <f t="shared" si="6"/>
        <v>0</v>
      </c>
      <c r="BG195">
        <f t="shared" si="6"/>
        <v>0</v>
      </c>
      <c r="BH195">
        <f t="shared" si="6"/>
        <v>0</v>
      </c>
      <c r="BI195">
        <f t="shared" si="6"/>
        <v>0</v>
      </c>
      <c r="BJ195">
        <f t="shared" si="6"/>
        <v>0</v>
      </c>
      <c r="BK195">
        <f t="shared" si="6"/>
        <v>0</v>
      </c>
      <c r="BL195">
        <f t="shared" si="6"/>
        <v>0</v>
      </c>
      <c r="BM195">
        <f t="shared" si="6"/>
        <v>0</v>
      </c>
      <c r="BN195">
        <f t="shared" si="6"/>
        <v>0</v>
      </c>
      <c r="BO195">
        <f t="shared" si="6"/>
        <v>0</v>
      </c>
      <c r="BP195">
        <f t="shared" si="6"/>
        <v>0</v>
      </c>
      <c r="BQ195">
        <f t="shared" si="6"/>
        <v>0</v>
      </c>
    </row>
    <row r="196" spans="43:69" x14ac:dyDescent="0.25">
      <c r="AQ196">
        <f t="shared" si="1"/>
        <v>0</v>
      </c>
      <c r="AR196">
        <f t="shared" si="6"/>
        <v>2.1499999999999986</v>
      </c>
      <c r="AS196">
        <f t="shared" si="6"/>
        <v>0</v>
      </c>
      <c r="AT196">
        <f t="shared" si="6"/>
        <v>0</v>
      </c>
      <c r="AU196">
        <f t="shared" si="6"/>
        <v>0</v>
      </c>
      <c r="AV196">
        <f t="shared" si="6"/>
        <v>0</v>
      </c>
      <c r="AW196">
        <f t="shared" si="6"/>
        <v>0</v>
      </c>
      <c r="AX196">
        <f t="shared" si="6"/>
        <v>0</v>
      </c>
      <c r="AY196">
        <f t="shared" si="6"/>
        <v>0</v>
      </c>
      <c r="AZ196">
        <f t="shared" si="6"/>
        <v>0</v>
      </c>
      <c r="BA196">
        <f t="shared" si="6"/>
        <v>0</v>
      </c>
      <c r="BB196" t="e">
        <f t="shared" si="6"/>
        <v>#VALUE!</v>
      </c>
      <c r="BC196">
        <f t="shared" si="6"/>
        <v>0</v>
      </c>
      <c r="BD196">
        <f t="shared" si="6"/>
        <v>0</v>
      </c>
      <c r="BE196">
        <f t="shared" si="6"/>
        <v>0</v>
      </c>
      <c r="BF196">
        <f t="shared" si="6"/>
        <v>0</v>
      </c>
      <c r="BG196">
        <f t="shared" si="6"/>
        <v>0</v>
      </c>
      <c r="BH196">
        <f t="shared" si="6"/>
        <v>0</v>
      </c>
      <c r="BI196">
        <f t="shared" si="6"/>
        <v>0</v>
      </c>
      <c r="BJ196">
        <f t="shared" si="6"/>
        <v>0</v>
      </c>
      <c r="BK196">
        <f t="shared" si="6"/>
        <v>0</v>
      </c>
      <c r="BL196">
        <f t="shared" si="6"/>
        <v>0</v>
      </c>
      <c r="BM196">
        <f t="shared" si="6"/>
        <v>0</v>
      </c>
      <c r="BN196">
        <f t="shared" si="6"/>
        <v>0</v>
      </c>
      <c r="BO196">
        <f t="shared" si="6"/>
        <v>0</v>
      </c>
      <c r="BP196">
        <f t="shared" si="6"/>
        <v>0</v>
      </c>
      <c r="BQ196">
        <f t="shared" si="6"/>
        <v>0</v>
      </c>
    </row>
  </sheetData>
  <mergeCells count="43">
    <mergeCell ref="AD1:AI2"/>
    <mergeCell ref="AB3:AC3"/>
    <mergeCell ref="P3:Q3"/>
    <mergeCell ref="V3:W3"/>
    <mergeCell ref="X1:AC2"/>
    <mergeCell ref="X3:Y3"/>
    <mergeCell ref="R3:S3"/>
    <mergeCell ref="R1:W2"/>
    <mergeCell ref="T3:U3"/>
    <mergeCell ref="A1:A3"/>
    <mergeCell ref="B3:C3"/>
    <mergeCell ref="D3:E3"/>
    <mergeCell ref="N3:O3"/>
    <mergeCell ref="B1:E2"/>
    <mergeCell ref="F3:G3"/>
    <mergeCell ref="H3:I3"/>
    <mergeCell ref="F1:K2"/>
    <mergeCell ref="J3:K3"/>
    <mergeCell ref="L1:Q1"/>
    <mergeCell ref="L2:Q2"/>
    <mergeCell ref="L3:M3"/>
    <mergeCell ref="AZ3:BB3"/>
    <mergeCell ref="BC3:BD4"/>
    <mergeCell ref="BE3:BG4"/>
    <mergeCell ref="Z3:AA3"/>
    <mergeCell ref="AD3:AE3"/>
    <mergeCell ref="AF3:AG3"/>
    <mergeCell ref="BH3:BJ4"/>
    <mergeCell ref="AT4:AV4"/>
    <mergeCell ref="AZ4:BA4"/>
    <mergeCell ref="AH3:AI3"/>
    <mergeCell ref="BH71:BJ72"/>
    <mergeCell ref="AT72:AV72"/>
    <mergeCell ref="AZ72:BA72"/>
    <mergeCell ref="AP71:AP73"/>
    <mergeCell ref="AQ71:AS71"/>
    <mergeCell ref="AT71:AY71"/>
    <mergeCell ref="AZ71:BB71"/>
    <mergeCell ref="BC71:BD72"/>
    <mergeCell ref="BE71:BG72"/>
    <mergeCell ref="AP3:AP5"/>
    <mergeCell ref="AQ3:AS3"/>
    <mergeCell ref="AT3:AY3"/>
  </mergeCells>
  <phoneticPr fontId="0" type="noConversion"/>
  <pageMargins left="0.7" right="0.7" top="0.75" bottom="0.75" header="0.3" footer="0.3"/>
  <pageSetup paperSize="9" scale="1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view="pageBreakPreview" zoomScale="85" zoomScaleNormal="100" zoomScaleSheetLayoutView="85" workbookViewId="0">
      <selection activeCell="C14" sqref="C14"/>
    </sheetView>
  </sheetViews>
  <sheetFormatPr defaultColWidth="9.140625" defaultRowHeight="18.75" x14ac:dyDescent="0.25"/>
  <cols>
    <col min="1" max="1" width="19.7109375" style="166" customWidth="1"/>
    <col min="2" max="2" width="24.140625" style="166" customWidth="1"/>
    <col min="3" max="3" width="61.5703125" style="166" customWidth="1"/>
    <col min="4" max="4" width="69.28515625" style="166" customWidth="1"/>
    <col min="5" max="16384" width="9.140625" style="166"/>
  </cols>
  <sheetData>
    <row r="1" spans="1:4" ht="19.5" customHeight="1" thickBot="1" x14ac:dyDescent="0.3">
      <c r="A1" s="754" t="s">
        <v>33</v>
      </c>
      <c r="B1" s="755"/>
      <c r="C1" s="755"/>
      <c r="D1" s="756"/>
    </row>
    <row r="2" spans="1:4" ht="18.75" customHeight="1" x14ac:dyDescent="0.25">
      <c r="A2" s="757" t="s">
        <v>31</v>
      </c>
      <c r="B2" s="758"/>
      <c r="C2" s="758"/>
      <c r="D2" s="759"/>
    </row>
    <row r="3" spans="1:4" ht="31.5" thickBot="1" x14ac:dyDescent="0.3">
      <c r="A3" s="204" t="s">
        <v>20</v>
      </c>
      <c r="B3" s="204" t="s">
        <v>26</v>
      </c>
      <c r="C3" s="204" t="s">
        <v>29</v>
      </c>
      <c r="D3" s="205" t="s">
        <v>4</v>
      </c>
    </row>
    <row r="4" spans="1:4" ht="30.75" x14ac:dyDescent="0.25">
      <c r="A4" s="206">
        <v>1</v>
      </c>
      <c r="B4" s="206">
        <f>IFERROR('Личный расчет юноши'!P4,"")</f>
        <v>309</v>
      </c>
      <c r="C4" s="206" t="str">
        <f>IFERROR('Личный расчет юноши'!Q4,"")</f>
        <v>Юбко Михаил</v>
      </c>
      <c r="D4" s="206" t="str">
        <f>IFERROR('Личный расчет юноши'!R4,"")</f>
        <v>Могилевская Область</v>
      </c>
    </row>
    <row r="5" spans="1:4" ht="30.75" x14ac:dyDescent="0.25">
      <c r="A5" s="207">
        <v>2</v>
      </c>
      <c r="B5" s="206">
        <f>IFERROR('Личный расчет юноши'!P5,"")</f>
        <v>299</v>
      </c>
      <c r="C5" s="206" t="str">
        <f>IFERROR('Личный расчет юноши'!Q5,"")</f>
        <v>Лисов Назар</v>
      </c>
      <c r="D5" s="206" t="str">
        <f>IFERROR('Личный расчет юноши'!R5,"")</f>
        <v>Витебская область</v>
      </c>
    </row>
    <row r="6" spans="1:4" ht="31.5" thickBot="1" x14ac:dyDescent="0.3">
      <c r="A6" s="208">
        <v>3</v>
      </c>
      <c r="B6" s="206">
        <f>IFERROR('Личный расчет юноши'!P6,"")</f>
        <v>283</v>
      </c>
      <c r="C6" s="206" t="str">
        <f>IFERROR('Личный расчет юноши'!Q6,"")</f>
        <v>Гаврилов Роман</v>
      </c>
      <c r="D6" s="206" t="str">
        <f>IFERROR('Личный расчет юноши'!R6,"")</f>
        <v>Минская область</v>
      </c>
    </row>
    <row r="7" spans="1:4" ht="18.75" customHeight="1" x14ac:dyDescent="0.25">
      <c r="A7" s="757" t="s">
        <v>32</v>
      </c>
      <c r="B7" s="758"/>
      <c r="C7" s="758"/>
      <c r="D7" s="759"/>
    </row>
    <row r="8" spans="1:4" ht="31.5" thickBot="1" x14ac:dyDescent="0.3">
      <c r="A8" s="204" t="s">
        <v>20</v>
      </c>
      <c r="B8" s="204" t="s">
        <v>26</v>
      </c>
      <c r="C8" s="204" t="s">
        <v>29</v>
      </c>
      <c r="D8" s="205" t="s">
        <v>4</v>
      </c>
    </row>
    <row r="9" spans="1:4" ht="30.75" x14ac:dyDescent="0.25">
      <c r="A9" s="206">
        <v>1</v>
      </c>
      <c r="B9" s="206">
        <f>IFERROR('Личный расчет девушки'!P4,"")</f>
        <v>312</v>
      </c>
      <c r="C9" s="206" t="str">
        <f>IFERROR('Личный расчет девушки'!Q4,"")</f>
        <v>Орехова Яна</v>
      </c>
      <c r="D9" s="206" t="str">
        <f>IFERROR('Личный расчет девушки'!R4,"")</f>
        <v>Витебская область</v>
      </c>
    </row>
    <row r="10" spans="1:4" ht="30.75" x14ac:dyDescent="0.25">
      <c r="A10" s="207">
        <v>2</v>
      </c>
      <c r="B10" s="206">
        <f>IFERROR('Личный расчет девушки'!P5,"")</f>
        <v>308</v>
      </c>
      <c r="C10" s="206" t="str">
        <f>IFERROR('Личный расчет девушки'!Q5,"")</f>
        <v>Горянская Валерия</v>
      </c>
      <c r="D10" s="206" t="str">
        <f>IFERROR('Личный расчет девушки'!R5,"")</f>
        <v>Гомельская область</v>
      </c>
    </row>
    <row r="11" spans="1:4" ht="31.5" thickBot="1" x14ac:dyDescent="0.3">
      <c r="A11" s="209">
        <v>3</v>
      </c>
      <c r="B11" s="206">
        <f>IFERROR('Личный расчет девушки'!P6,"")</f>
        <v>289</v>
      </c>
      <c r="C11" s="206" t="str">
        <f>IFERROR('Личный расчет девушки'!Q6,"")</f>
        <v>Пронтишева Виктория</v>
      </c>
      <c r="D11" s="206" t="str">
        <f>IFERROR('Личный расчет девушки'!R6,"")</f>
        <v>Могилевская Область</v>
      </c>
    </row>
  </sheetData>
  <mergeCells count="3">
    <mergeCell ref="A1:D1"/>
    <mergeCell ref="A2:D2"/>
    <mergeCell ref="A7:D7"/>
  </mergeCells>
  <phoneticPr fontId="0" type="noConversion"/>
  <pageMargins left="0.7" right="0.7" top="0.75" bottom="0.75" header="0.3" footer="0.3"/>
  <pageSetup paperSize="9" scale="5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9"/>
  <sheetViews>
    <sheetView view="pageBreakPreview" zoomScale="70" zoomScaleNormal="70" zoomScaleSheetLayoutView="70" workbookViewId="0">
      <pane xSplit="3" ySplit="2" topLeftCell="E3" activePane="bottomRight" state="frozen"/>
      <selection pane="topRight" activeCell="D1" sqref="D1"/>
      <selection pane="bottomLeft" activeCell="A3" sqref="A3"/>
      <selection pane="bottomRight" activeCell="X17" sqref="X17"/>
    </sheetView>
  </sheetViews>
  <sheetFormatPr defaultRowHeight="15" x14ac:dyDescent="0.25"/>
  <cols>
    <col min="1" max="1" width="6" customWidth="1"/>
    <col min="2" max="3" width="27.28515625" customWidth="1"/>
    <col min="4" max="4" width="15.42578125" customWidth="1"/>
    <col min="21" max="21" width="10.85546875" customWidth="1"/>
    <col min="22" max="22" width="10.28515625" customWidth="1"/>
    <col min="23" max="23" width="11" customWidth="1"/>
  </cols>
  <sheetData>
    <row r="1" spans="1:24" ht="56.25" customHeight="1" x14ac:dyDescent="0.25">
      <c r="A1" s="760" t="s">
        <v>0</v>
      </c>
      <c r="B1" s="768" t="s">
        <v>4</v>
      </c>
      <c r="C1" s="762" t="s">
        <v>29</v>
      </c>
      <c r="D1" s="772" t="s">
        <v>23</v>
      </c>
      <c r="E1" s="766" t="s">
        <v>1</v>
      </c>
      <c r="F1" s="764" t="s">
        <v>2</v>
      </c>
      <c r="G1" s="766" t="s">
        <v>3</v>
      </c>
      <c r="H1" s="701" t="s">
        <v>5</v>
      </c>
      <c r="I1" s="691"/>
      <c r="J1" s="694" t="s">
        <v>6</v>
      </c>
      <c r="K1" s="692"/>
      <c r="L1" s="694" t="s">
        <v>7</v>
      </c>
      <c r="M1" s="696"/>
      <c r="N1" s="697" t="s">
        <v>8</v>
      </c>
      <c r="O1" s="696"/>
      <c r="P1" s="697" t="s">
        <v>9</v>
      </c>
      <c r="Q1" s="692"/>
      <c r="R1" s="694" t="s">
        <v>10</v>
      </c>
      <c r="S1" s="696"/>
      <c r="T1" s="697" t="s">
        <v>11</v>
      </c>
      <c r="U1" s="692"/>
      <c r="V1" s="770" t="s">
        <v>12</v>
      </c>
      <c r="W1" s="771"/>
    </row>
    <row r="2" spans="1:24" ht="38.25" thickBot="1" x14ac:dyDescent="0.3">
      <c r="A2" s="761"/>
      <c r="B2" s="769"/>
      <c r="C2" s="763"/>
      <c r="D2" s="773"/>
      <c r="E2" s="767"/>
      <c r="F2" s="765"/>
      <c r="G2" s="767"/>
      <c r="H2" s="141" t="s">
        <v>15</v>
      </c>
      <c r="I2" s="142" t="s">
        <v>26</v>
      </c>
      <c r="J2" s="143" t="s">
        <v>15</v>
      </c>
      <c r="K2" s="142" t="s">
        <v>26</v>
      </c>
      <c r="L2" s="143" t="s">
        <v>15</v>
      </c>
      <c r="M2" s="142" t="s">
        <v>26</v>
      </c>
      <c r="N2" s="144" t="s">
        <v>15</v>
      </c>
      <c r="O2" s="142" t="s">
        <v>26</v>
      </c>
      <c r="P2" s="144" t="s">
        <v>15</v>
      </c>
      <c r="Q2" s="142" t="s">
        <v>26</v>
      </c>
      <c r="R2" s="143" t="s">
        <v>15</v>
      </c>
      <c r="S2" s="142" t="s">
        <v>26</v>
      </c>
      <c r="T2" s="144" t="s">
        <v>15</v>
      </c>
      <c r="U2" s="142" t="s">
        <v>26</v>
      </c>
      <c r="V2" s="143" t="s">
        <v>19</v>
      </c>
      <c r="W2" s="174" t="s">
        <v>20</v>
      </c>
    </row>
    <row r="3" spans="1:24" ht="38.25" thickBot="1" x14ac:dyDescent="0.3">
      <c r="A3" s="35">
        <f>IF(ISBLANK('Сводный отчет'!A4),"",'Сводный отчет'!A4)</f>
        <v>1</v>
      </c>
      <c r="B3" s="38" t="str">
        <f>IF(ISBLANK('Сводный отчет'!B4),"",'Сводный отчет'!B4)</f>
        <v>Брестская область</v>
      </c>
      <c r="C3" s="41" t="str">
        <f>IF(ISBLANK('Сводный отчет'!C4),"",'Сводный отчет'!C4)</f>
        <v>Березовский Александр</v>
      </c>
      <c r="D3" s="83">
        <f>IF(ISBLANK('Сводный отчет'!D4),"",'Сводный отчет'!D4)</f>
        <v>41046</v>
      </c>
      <c r="E3" s="49">
        <f>IF(ISBLANK('Сводный отчет'!E4),"",'Сводный отчет'!E4)</f>
        <v>10</v>
      </c>
      <c r="F3" s="47">
        <f>IF(ISBLANK('Сводный отчет'!F4),"",'Сводный отчет'!F4)</f>
        <v>5</v>
      </c>
      <c r="G3" s="49" t="str">
        <f>IF(ISBLANK('Сводный отчет'!G4),"",'Сводный отчет'!G4)</f>
        <v>М</v>
      </c>
      <c r="H3" s="28">
        <f>IF(ISBLANK('Сводный отчет'!H4),"",'Сводный отчет'!H4)</f>
        <v>5.3</v>
      </c>
      <c r="I3" s="32">
        <f>IF(ISBLANK('Сводный отчет'!I4),"",'Сводный отчет'!I4)</f>
        <v>21</v>
      </c>
      <c r="J3" s="44">
        <f>IF(ISBLANK('Сводный отчет'!J4),"",'Сводный отчет'!J4)</f>
        <v>3.49</v>
      </c>
      <c r="K3" s="52">
        <f>IF(ISBLANK('Сводный отчет'!K4),"",'Сводный отчет'!K4)</f>
        <v>40</v>
      </c>
      <c r="L3" s="28" t="str">
        <f>IF(ISBLANK('Сводный отчет'!L4),"",'Сводный отчет'!L4)</f>
        <v/>
      </c>
      <c r="M3" s="32" t="str">
        <f>IF(ISBLANK('Сводный отчет'!M4),"",'Сводный отчет'!M4)</f>
        <v/>
      </c>
      <c r="N3" s="44" t="str">
        <f>IF(ISBLANK('Сводный отчет'!N4),"",'Сводный отчет'!N4)</f>
        <v>0,16,11</v>
      </c>
      <c r="O3" s="52">
        <f>IF(ISBLANK('Сводный отчет'!O4),"",'Сводный отчет'!O4)</f>
        <v>52</v>
      </c>
      <c r="P3" s="28" t="str">
        <f>IF(ISBLANK('Сводный отчет'!P4),"",'Сводный отчет'!P4)</f>
        <v>Х</v>
      </c>
      <c r="Q3" s="32" t="str">
        <f>IF(ISBLANK('Сводный отчет'!Q4),"",'Сводный отчет'!Q4)</f>
        <v>Х</v>
      </c>
      <c r="R3" s="44">
        <f>IF(ISBLANK('Сводный отчет'!R4),"",'Сводный отчет'!R4)</f>
        <v>180</v>
      </c>
      <c r="S3" s="52">
        <f>IF(ISBLANK('Сводный отчет'!S4),"",'Сводный отчет'!S4)</f>
        <v>20</v>
      </c>
      <c r="T3" s="28">
        <f>IF(ISBLANK('Сводный отчет'!T4),"",'Сводный отчет'!T4)</f>
        <v>3</v>
      </c>
      <c r="U3" s="32">
        <f>IF(ISBLANK('Сводный отчет'!U4),"",'Сводный отчет'!U4)</f>
        <v>3</v>
      </c>
      <c r="V3" s="49">
        <f>IF(ISBLANK('Сводный отчет'!V4),"",'Сводный отчет'!V4)</f>
        <v>136</v>
      </c>
      <c r="W3" s="48">
        <f>IFERROR('Личный расчет юноши'!E2,"")</f>
        <v>40</v>
      </c>
      <c r="X3">
        <f>IFERROR(_xlfn.RANK.EQ(V3,$V$3:$V$44,0),"")</f>
        <v>36</v>
      </c>
    </row>
    <row r="4" spans="1:24" ht="19.5" thickBot="1" x14ac:dyDescent="0.3">
      <c r="A4" s="36">
        <f>IF(ISBLANK('Сводный отчет'!A5),"",'Сводный отчет'!A5)</f>
        <v>2</v>
      </c>
      <c r="B4" s="39" t="str">
        <f>IF(ISBLANK('Сводный отчет'!B5),"",'Сводный отчет'!B5)</f>
        <v>Брестская область</v>
      </c>
      <c r="C4" s="42" t="str">
        <f>IF(ISBLANK('Сводный отчет'!C5),"",'Сводный отчет'!C5)</f>
        <v>Жавнерчик Владимир</v>
      </c>
      <c r="D4" s="84">
        <f>IF(ISBLANK('Сводный отчет'!D5),"",'Сводный отчет'!D5)</f>
        <v>40298</v>
      </c>
      <c r="E4" s="50">
        <f>IF(ISBLANK('Сводный отчет'!E5),"",'Сводный отчет'!E5)</f>
        <v>12</v>
      </c>
      <c r="F4" s="48">
        <f>IF(ISBLANK('Сводный отчет'!F5),"",'Сводный отчет'!F5)</f>
        <v>6</v>
      </c>
      <c r="G4" s="50" t="str">
        <f>IF(ISBLANK('Сводный отчет'!G5),"",'Сводный отчет'!G5)</f>
        <v>М</v>
      </c>
      <c r="H4" s="30">
        <f>IF(ISBLANK('Сводный отчет'!H5),"",'Сводный отчет'!H5)</f>
        <v>5</v>
      </c>
      <c r="I4" s="33">
        <f>IF(ISBLANK('Сводный отчет'!I5),"",'Сводный отчет'!I5)</f>
        <v>33</v>
      </c>
      <c r="J4" s="45">
        <f>IF(ISBLANK('Сводный отчет'!J5),"",'Сводный отчет'!J5)</f>
        <v>3.34</v>
      </c>
      <c r="K4" s="53">
        <f>IF(ISBLANK('Сводный отчет'!K5),"",'Сводный отчет'!K5)</f>
        <v>48</v>
      </c>
      <c r="L4" s="30" t="str">
        <f>IF(ISBLANK('Сводный отчет'!L5),"",'Сводный отчет'!L5)</f>
        <v/>
      </c>
      <c r="M4" s="33" t="str">
        <f>IF(ISBLANK('Сводный отчет'!M5),"",'Сводный отчет'!M5)</f>
        <v/>
      </c>
      <c r="N4" s="45" t="str">
        <f>IF(ISBLANK('Сводный отчет'!N5),"",'Сводный отчет'!N5)</f>
        <v>0,14,42</v>
      </c>
      <c r="O4" s="53">
        <f>IF(ISBLANK('Сводный отчет'!O5),"",'Сводный отчет'!O5)</f>
        <v>56</v>
      </c>
      <c r="P4" s="30" t="str">
        <f>IF(ISBLANK('Сводный отчет'!P5),"",'Сводный отчет'!P5)</f>
        <v>Х</v>
      </c>
      <c r="Q4" s="33" t="str">
        <f>IF(ISBLANK('Сводный отчет'!Q5),"",'Сводный отчет'!Q5)</f>
        <v>Х</v>
      </c>
      <c r="R4" s="45">
        <f>IF(ISBLANK('Сводный отчет'!R5),"",'Сводный отчет'!R5)</f>
        <v>209</v>
      </c>
      <c r="S4" s="53">
        <f>IF(ISBLANK('Сводный отчет'!S5),"",'Сводный отчет'!S5)</f>
        <v>34</v>
      </c>
      <c r="T4" s="30">
        <f>IF(ISBLANK('Сводный отчет'!T5),"",'Сводный отчет'!T5)</f>
        <v>10</v>
      </c>
      <c r="U4" s="33">
        <f>IF(ISBLANK('Сводный отчет'!U5),"",'Сводный отчет'!U5)</f>
        <v>15</v>
      </c>
      <c r="V4" s="49">
        <f>IF(ISBLANK('Сводный отчет'!V5),"",'Сводный отчет'!V5)</f>
        <v>186</v>
      </c>
      <c r="W4" s="48">
        <f>IFERROR('Личный расчет юноши'!E3,"")</f>
        <v>37</v>
      </c>
      <c r="X4">
        <f t="shared" ref="X4:X49" si="0">IFERROR(_xlfn.RANK.EQ(V4,$V$3:$V$44,0),"")</f>
        <v>33</v>
      </c>
    </row>
    <row r="5" spans="1:24" ht="19.5" thickBot="1" x14ac:dyDescent="0.3">
      <c r="A5" s="36">
        <f>IF(ISBLANK('Сводный отчет'!A6),"",'Сводный отчет'!A6)</f>
        <v>3</v>
      </c>
      <c r="B5" s="39" t="str">
        <f>IF(ISBLANK('Сводный отчет'!B6),"",'Сводный отчет'!B6)</f>
        <v>Брестская область</v>
      </c>
      <c r="C5" s="42" t="str">
        <f>IF(ISBLANK('Сводный отчет'!C6),"",'Сводный отчет'!C6)</f>
        <v>Дьяков Никита</v>
      </c>
      <c r="D5" s="84">
        <f>IF(ISBLANK('Сводный отчет'!D6),"",'Сводный отчет'!D6)</f>
        <v>40344</v>
      </c>
      <c r="E5" s="50">
        <f>IF(ISBLANK('Сводный отчет'!E6),"",'Сводный отчет'!E6)</f>
        <v>12</v>
      </c>
      <c r="F5" s="48">
        <f>IF(ISBLANK('Сводный отчет'!F6),"",'Сводный отчет'!F6)</f>
        <v>7</v>
      </c>
      <c r="G5" s="50" t="str">
        <f>IF(ISBLANK('Сводный отчет'!G6),"",'Сводный отчет'!G6)</f>
        <v>М</v>
      </c>
      <c r="H5" s="30">
        <f>IF(ISBLANK('Сводный отчет'!H6),"",'Сводный отчет'!H6)</f>
        <v>4.8</v>
      </c>
      <c r="I5" s="33">
        <f>IF(ISBLANK('Сводный отчет'!I6),"",'Сводный отчет'!I6)</f>
        <v>39</v>
      </c>
      <c r="J5" s="45">
        <f>IF(ISBLANK('Сводный отчет'!J6),"",'Сводный отчет'!J6)</f>
        <v>3.27</v>
      </c>
      <c r="K5" s="53">
        <f>IF(ISBLANK('Сводный отчет'!K6),"",'Сводный отчет'!K6)</f>
        <v>51</v>
      </c>
      <c r="L5" s="30" t="str">
        <f>IF(ISBLANK('Сводный отчет'!L6),"",'Сводный отчет'!L6)</f>
        <v/>
      </c>
      <c r="M5" s="33" t="str">
        <f>IF(ISBLANK('Сводный отчет'!M6),"",'Сводный отчет'!M6)</f>
        <v/>
      </c>
      <c r="N5" s="45" t="str">
        <f>IF(ISBLANK('Сводный отчет'!N6),"",'Сводный отчет'!N6)</f>
        <v>0,14,22</v>
      </c>
      <c r="O5" s="53">
        <f>IF(ISBLANK('Сводный отчет'!O6),"",'Сводный отчет'!O6)</f>
        <v>56</v>
      </c>
      <c r="P5" s="30" t="str">
        <f>IF(ISBLANK('Сводный отчет'!P6),"",'Сводный отчет'!P6)</f>
        <v>Х</v>
      </c>
      <c r="Q5" s="33" t="str">
        <f>IF(ISBLANK('Сводный отчет'!Q6),"",'Сводный отчет'!Q6)</f>
        <v>Х</v>
      </c>
      <c r="R5" s="45">
        <f>IF(ISBLANK('Сводный отчет'!R6),"",'Сводный отчет'!R6)</f>
        <v>218</v>
      </c>
      <c r="S5" s="53">
        <f>IF(ISBLANK('Сводный отчет'!S6),"",'Сводный отчет'!S6)</f>
        <v>39</v>
      </c>
      <c r="T5" s="30">
        <f>IF(ISBLANK('Сводный отчет'!T6),"",'Сводный отчет'!T6)</f>
        <v>10</v>
      </c>
      <c r="U5" s="33">
        <f>IF(ISBLANK('Сводный отчет'!U6),"",'Сводный отчет'!U6)</f>
        <v>15</v>
      </c>
      <c r="V5" s="49">
        <f>IF(ISBLANK('Сводный отчет'!V6),"",'Сводный отчет'!V6)</f>
        <v>200</v>
      </c>
      <c r="W5" s="48">
        <f>IFERROR('Личный расчет юноши'!E4,"")</f>
        <v>35</v>
      </c>
      <c r="X5">
        <f t="shared" si="0"/>
        <v>31</v>
      </c>
    </row>
    <row r="6" spans="1:24" ht="19.5" thickBot="1" x14ac:dyDescent="0.3">
      <c r="A6" s="36">
        <f>IF(ISBLANK('Сводный отчет'!A7),"",'Сводный отчет'!A7)</f>
        <v>4</v>
      </c>
      <c r="B6" s="39" t="str">
        <f>IF(ISBLANK('Сводный отчет'!B7),"",'Сводный отчет'!B7)</f>
        <v>Брестская область</v>
      </c>
      <c r="C6" s="42" t="str">
        <f>IF(ISBLANK('Сводный отчет'!C7),"",'Сводный отчет'!C7)</f>
        <v>Монич Арсений</v>
      </c>
      <c r="D6" s="84">
        <f>IF(ISBLANK('Сводный отчет'!D7),"",'Сводный отчет'!D7)</f>
        <v>39456</v>
      </c>
      <c r="E6" s="50">
        <f>IF(ISBLANK('Сводный отчет'!E7),"",'Сводный отчет'!E7)</f>
        <v>15</v>
      </c>
      <c r="F6" s="48">
        <f>IF(ISBLANK('Сводный отчет'!F7),"",'Сводный отчет'!F7)</f>
        <v>8</v>
      </c>
      <c r="G6" s="50" t="str">
        <f>IF(ISBLANK('Сводный отчет'!G7),"",'Сводный отчет'!G7)</f>
        <v>М</v>
      </c>
      <c r="H6" s="30">
        <f>IF(ISBLANK('Сводный отчет'!H7),"",'Сводный отчет'!H7)</f>
        <v>4.3</v>
      </c>
      <c r="I6" s="33">
        <f>IF(ISBLANK('Сводный отчет'!I7),"",'Сводный отчет'!I7)</f>
        <v>53</v>
      </c>
      <c r="J6" s="45">
        <f>IF(ISBLANK('Сводный отчет'!J7),"",'Сводный отчет'!J7)</f>
        <v>5.0999999999999996</v>
      </c>
      <c r="K6" s="53">
        <f>IF(ISBLANK('Сводный отчет'!K7),"",'Сводный отчет'!K7)</f>
        <v>49</v>
      </c>
      <c r="L6" s="30" t="str">
        <f>IF(ISBLANK('Сводный отчет'!L7),"",'Сводный отчет'!L7)</f>
        <v/>
      </c>
      <c r="M6" s="33" t="str">
        <f>IF(ISBLANK('Сводный отчет'!M7),"",'Сводный отчет'!M7)</f>
        <v/>
      </c>
      <c r="N6" s="45" t="str">
        <f>IF(ISBLANK('Сводный отчет'!N7),"",'Сводный отчет'!N7)</f>
        <v>0,12,60</v>
      </c>
      <c r="O6" s="53">
        <f>IF(ISBLANK('Сводный отчет'!O7),"",'Сводный отчет'!O7)</f>
        <v>58</v>
      </c>
      <c r="P6" s="30" t="str">
        <f>IF(ISBLANK('Сводный отчет'!P7),"",'Сводный отчет'!P7)</f>
        <v>Х</v>
      </c>
      <c r="Q6" s="33" t="str">
        <f>IF(ISBLANK('Сводный отчет'!Q7),"",'Сводный отчет'!Q7)</f>
        <v>Х</v>
      </c>
      <c r="R6" s="45">
        <f>IF(ISBLANK('Сводный отчет'!R7),"",'Сводный отчет'!R7)</f>
        <v>247</v>
      </c>
      <c r="S6" s="53">
        <f>IF(ISBLANK('Сводный отчет'!S7),"",'Сводный отчет'!S7)</f>
        <v>48</v>
      </c>
      <c r="T6" s="30">
        <f>IF(ISBLANK('Сводный отчет'!T7),"",'Сводный отчет'!T7)</f>
        <v>12</v>
      </c>
      <c r="U6" s="33">
        <f>IF(ISBLANK('Сводный отчет'!U7),"",'Сводный отчет'!U7)</f>
        <v>14</v>
      </c>
      <c r="V6" s="49">
        <f>IF(ISBLANK('Сводный отчет'!V7),"",'Сводный отчет'!V7)</f>
        <v>222</v>
      </c>
      <c r="W6" s="48">
        <f>IFERROR('Личный расчет юноши'!E5,"")</f>
        <v>22</v>
      </c>
      <c r="X6">
        <f t="shared" si="0"/>
        <v>19</v>
      </c>
    </row>
    <row r="7" spans="1:24" ht="16.5" customHeight="1" thickBot="1" x14ac:dyDescent="0.3">
      <c r="A7" s="36">
        <f>IF(ISBLANK('Сводный отчет'!A8),"",'Сводный отчет'!A8)</f>
        <v>5</v>
      </c>
      <c r="B7" s="39" t="str">
        <f>IF(ISBLANK('Сводный отчет'!B8),"",'Сводный отчет'!B8)</f>
        <v>Брестская область</v>
      </c>
      <c r="C7" s="42" t="str">
        <f>IF(ISBLANK('Сводный отчет'!C8),"",'Сводный отчет'!C8)</f>
        <v>Пашкевич Павел</v>
      </c>
      <c r="D7" s="84">
        <f>IF(ISBLANK('Сводный отчет'!D8),"",'Сводный отчет'!D8)</f>
        <v>39629</v>
      </c>
      <c r="E7" s="50">
        <f>IF(ISBLANK('Сводный отчет'!E8),"",'Сводный отчет'!E8)</f>
        <v>14</v>
      </c>
      <c r="F7" s="48">
        <f>IF(ISBLANK('Сводный отчет'!F8),"",'Сводный отчет'!F8)</f>
        <v>9</v>
      </c>
      <c r="G7" s="50" t="str">
        <f>IF(ISBLANK('Сводный отчет'!G8),"",'Сводный отчет'!G8)</f>
        <v>М</v>
      </c>
      <c r="H7" s="30">
        <f>IF(ISBLANK('Сводный отчет'!H8),"",'Сводный отчет'!H8)</f>
        <v>4.3</v>
      </c>
      <c r="I7" s="33">
        <f>IF(ISBLANK('Сводный отчет'!I8),"",'Сводный отчет'!I8)</f>
        <v>53</v>
      </c>
      <c r="J7" s="45">
        <f>IF(ISBLANK('Сводный отчет'!J8),"",'Сводный отчет'!J8)</f>
        <v>5.0999999999999996</v>
      </c>
      <c r="K7" s="53">
        <f>IF(ISBLANK('Сводный отчет'!K8),"",'Сводный отчет'!K8)</f>
        <v>49</v>
      </c>
      <c r="L7" s="30" t="str">
        <f>IF(ISBLANK('Сводный отчет'!L8),"",'Сводный отчет'!L8)</f>
        <v/>
      </c>
      <c r="M7" s="33" t="str">
        <f>IF(ISBLANK('Сводный отчет'!M8),"",'Сводный отчет'!M8)</f>
        <v/>
      </c>
      <c r="N7" s="45" t="str">
        <f>IF(ISBLANK('Сводный отчет'!N8),"",'Сводный отчет'!N8)</f>
        <v>0,12,42</v>
      </c>
      <c r="O7" s="53">
        <f>IF(ISBLANK('Сводный отчет'!O8),"",'Сводный отчет'!O8)</f>
        <v>59</v>
      </c>
      <c r="P7" s="30">
        <f>IF(ISBLANK('Сводный отчет'!P8),"",'Сводный отчет'!P8)</f>
        <v>20</v>
      </c>
      <c r="Q7" s="33">
        <f>IF(ISBLANK('Сводный отчет'!Q8),"",'Сводный отчет'!Q8)</f>
        <v>20</v>
      </c>
      <c r="R7" s="45">
        <f>IF(ISBLANK('Сводный отчет'!R8),"",'Сводный отчет'!R8)</f>
        <v>245</v>
      </c>
      <c r="S7" s="53">
        <f>IF(ISBLANK('Сводный отчет'!S8),"",'Сводный отчет'!S8)</f>
        <v>47</v>
      </c>
      <c r="T7" s="30">
        <f>IF(ISBLANK('Сводный отчет'!T8),"",'Сводный отчет'!T8)</f>
        <v>16</v>
      </c>
      <c r="U7" s="33">
        <f>IF(ISBLANK('Сводный отчет'!U8),"",'Сводный отчет'!U8)</f>
        <v>22</v>
      </c>
      <c r="V7" s="49">
        <f>IF(ISBLANK('Сводный отчет'!V8),"",'Сводный отчет'!V8)</f>
        <v>250</v>
      </c>
      <c r="W7" s="48">
        <f>IFERROR('Личный расчет юноши'!E6,"")</f>
        <v>14</v>
      </c>
      <c r="X7">
        <f t="shared" si="0"/>
        <v>12</v>
      </c>
    </row>
    <row r="8" spans="1:24" ht="19.5" thickBot="1" x14ac:dyDescent="0.3">
      <c r="A8" s="64">
        <f>IF(ISBLANK('Сводный отчет'!A9),"",'Сводный отчет'!A9)</f>
        <v>6</v>
      </c>
      <c r="B8" s="65" t="str">
        <f>IF(ISBLANK('Сводный отчет'!B9),"",'Сводный отчет'!B9)</f>
        <v>Брестская область</v>
      </c>
      <c r="C8" s="66" t="str">
        <f>IF(ISBLANK('Сводный отчет'!C9),"",'Сводный отчет'!C9)</f>
        <v>Шибут Олег</v>
      </c>
      <c r="D8" s="85">
        <f>IF(ISBLANK('Сводный отчет'!D9),"",'Сводный отчет'!D9)</f>
        <v>39101</v>
      </c>
      <c r="E8" s="68">
        <f>IF(ISBLANK('Сводный отчет'!E9),"",'Сводный отчет'!E9)</f>
        <v>16</v>
      </c>
      <c r="F8" s="67">
        <f>IF(ISBLANK('Сводный отчет'!F9),"",'Сводный отчет'!F9)</f>
        <v>10</v>
      </c>
      <c r="G8" s="68" t="str">
        <f>IF(ISBLANK('Сводный отчет'!G9),"",'Сводный отчет'!G9)</f>
        <v>М</v>
      </c>
      <c r="H8" s="69">
        <f>IF(ISBLANK('Сводный отчет'!H9),"",'Сводный отчет'!H9)</f>
        <v>4.5</v>
      </c>
      <c r="I8" s="70">
        <f>IF(ISBLANK('Сводный отчет'!I9),"",'Сводный отчет'!I9)</f>
        <v>45</v>
      </c>
      <c r="J8" s="71">
        <f>IF(ISBLANK('Сводный отчет'!J9),"",'Сводный отчет'!J9)</f>
        <v>10.23</v>
      </c>
      <c r="K8" s="72">
        <f>IF(ISBLANK('Сводный отчет'!K9),"",'Сводный отчет'!K9)</f>
        <v>60</v>
      </c>
      <c r="L8" s="69" t="str">
        <f>IF(ISBLANK('Сводный отчет'!L9),"",'Сводный отчет'!L9)</f>
        <v/>
      </c>
      <c r="M8" s="70" t="str">
        <f>IF(ISBLANK('Сводный отчет'!M9),"",'Сводный отчет'!M9)</f>
        <v/>
      </c>
      <c r="N8" s="71" t="str">
        <f>IF(ISBLANK('Сводный отчет'!N9),"",'Сводный отчет'!N9)</f>
        <v>0,27,43</v>
      </c>
      <c r="O8" s="72">
        <f>IF(ISBLANK('Сводный отчет'!O9),"",'Сводный отчет'!O9)</f>
        <v>57</v>
      </c>
      <c r="P8" s="69">
        <f>IF(ISBLANK('Сводный отчет'!P9),"",'Сводный отчет'!P9)</f>
        <v>26</v>
      </c>
      <c r="Q8" s="70">
        <f>IF(ISBLANK('Сводный отчет'!Q9),"",'Сводный отчет'!Q9)</f>
        <v>26</v>
      </c>
      <c r="R8" s="71">
        <f>IF(ISBLANK('Сводный отчет'!R9),"",'Сводный отчет'!R9)</f>
        <v>240</v>
      </c>
      <c r="S8" s="72">
        <f>IF(ISBLANK('Сводный отчет'!S9),"",'Сводный отчет'!S9)</f>
        <v>35</v>
      </c>
      <c r="T8" s="69">
        <f>IF(ISBLANK('Сводный отчет'!T9),"",'Сводный отчет'!T9)</f>
        <v>21</v>
      </c>
      <c r="U8" s="70">
        <f>IF(ISBLANK('Сводный отчет'!U9),"",'Сводный отчет'!U9)</f>
        <v>32</v>
      </c>
      <c r="V8" s="49">
        <f>IF(ISBLANK('Сводный отчет'!V9),"",'Сводный отчет'!V9)</f>
        <v>255</v>
      </c>
      <c r="W8" s="48">
        <f>IFERROR('Личный расчет юноши'!E7,"")</f>
        <v>11</v>
      </c>
      <c r="X8">
        <f t="shared" si="0"/>
        <v>9</v>
      </c>
    </row>
    <row r="9" spans="1:24" ht="19.5" thickBot="1" x14ac:dyDescent="0.3">
      <c r="A9" s="64">
        <f>IF(ISBLANK('Сводный отчет'!A10),"",'Сводный отчет'!A10)</f>
        <v>7</v>
      </c>
      <c r="B9" s="64" t="str">
        <f>IF(ISBLANK('Сводный отчет'!B10),"",'Сводный отчет'!B10)</f>
        <v>Брестская область</v>
      </c>
      <c r="C9" s="505" t="str">
        <f>IF(ISBLANK('Сводный отчет'!C10),"",'Сводный отчет'!C10)</f>
        <v/>
      </c>
      <c r="D9" s="64" t="str">
        <f>IF(ISBLANK('Сводный отчет'!D10),"",'Сводный отчет'!D10)</f>
        <v/>
      </c>
      <c r="E9" s="64" t="str">
        <f>IF(ISBLANK('Сводный отчет'!E10),"",'Сводный отчет'!E10)</f>
        <v/>
      </c>
      <c r="F9" s="64">
        <f>IF(ISBLANK('Сводный отчет'!F10),"",'Сводный отчет'!F10)</f>
        <v>11</v>
      </c>
      <c r="G9" s="64" t="str">
        <f>IF(ISBLANK('Сводный отчет'!G10),"",'Сводный отчет'!G10)</f>
        <v>М</v>
      </c>
      <c r="H9" s="64" t="str">
        <f>IF(ISBLANK('Сводный отчет'!H10),"",'Сводный отчет'!H10)</f>
        <v/>
      </c>
      <c r="I9" s="64" t="str">
        <f>IF(ISBLANK('Сводный отчет'!I10),"",'Сводный отчет'!I10)</f>
        <v/>
      </c>
      <c r="J9" s="64" t="str">
        <f>IF(ISBLANK('Сводный отчет'!J10),"",'Сводный отчет'!J10)</f>
        <v/>
      </c>
      <c r="K9" s="64" t="str">
        <f>IF(ISBLANK('Сводный отчет'!K10),"",'Сводный отчет'!K10)</f>
        <v/>
      </c>
      <c r="L9" s="64" t="str">
        <f>IF(ISBLANK('Сводный отчет'!L10),"",'Сводный отчет'!L10)</f>
        <v/>
      </c>
      <c r="M9" s="64" t="str">
        <f>IF(ISBLANK('Сводный отчет'!M10),"",'Сводный отчет'!M10)</f>
        <v/>
      </c>
      <c r="N9" s="64" t="str">
        <f>IF(ISBLANK('Сводный отчет'!N10),"",'Сводный отчет'!N10)</f>
        <v/>
      </c>
      <c r="O9" s="64" t="str">
        <f>IF(ISBLANK('Сводный отчет'!O10),"",'Сводный отчет'!O10)</f>
        <v/>
      </c>
      <c r="P9" s="64" t="str">
        <f>IF(ISBLANK('Сводный отчет'!P10),"",'Сводный отчет'!P10)</f>
        <v/>
      </c>
      <c r="Q9" s="64" t="str">
        <f>IF(ISBLANK('Сводный отчет'!Q10),"",'Сводный отчет'!Q10)</f>
        <v/>
      </c>
      <c r="R9" s="64" t="str">
        <f>IF(ISBLANK('Сводный отчет'!R10),"",'Сводный отчет'!R10)</f>
        <v/>
      </c>
      <c r="S9" s="64" t="str">
        <f>IF(ISBLANK('Сводный отчет'!S10),"",'Сводный отчет'!S10)</f>
        <v/>
      </c>
      <c r="T9" s="64" t="str">
        <f>IF(ISBLANK('Сводный отчет'!T10),"",'Сводный отчет'!T10)</f>
        <v/>
      </c>
      <c r="U9" s="64" t="str">
        <f>IF(ISBLANK('Сводный отчет'!U10),"",'Сводный отчет'!U10)</f>
        <v/>
      </c>
      <c r="V9" s="64">
        <f>IF(ISBLANK('Сводный отчет'!V10),"",'Сводный отчет'!V10)</f>
        <v>0</v>
      </c>
      <c r="W9" s="48">
        <f>IFERROR('Личный расчет юноши'!E8,"")</f>
        <v>33</v>
      </c>
      <c r="X9">
        <f t="shared" si="0"/>
        <v>37</v>
      </c>
    </row>
    <row r="10" spans="1:24" ht="18.75" x14ac:dyDescent="0.25">
      <c r="A10" s="55">
        <f>IF(ISBLANK('Сводный отчет'!A18),"",'Сводный отчет'!A18)</f>
        <v>15</v>
      </c>
      <c r="B10" s="56" t="str">
        <f>IF(ISBLANK('Сводный отчет'!B18),"",'Сводный отчет'!B18)</f>
        <v>Витебская область</v>
      </c>
      <c r="C10" s="43" t="str">
        <f>IF(ISBLANK('Сводный отчет'!C18),"",'Сводный отчет'!C18)</f>
        <v>Крутель Артём</v>
      </c>
      <c r="D10" s="86">
        <f>IF(ISBLANK('Сводный отчет'!D18),"",'Сводный отчет'!D18)</f>
        <v>40991</v>
      </c>
      <c r="E10" s="59">
        <f>IF(ISBLANK('Сводный отчет'!E18),"",'Сводный отчет'!E18)</f>
        <v>11</v>
      </c>
      <c r="F10" s="58">
        <f>IF(ISBLANK('Сводный отчет'!F18),"",'Сводный отчет'!F18)</f>
        <v>5</v>
      </c>
      <c r="G10" s="59" t="str">
        <f>IF(ISBLANK('Сводный отчет'!G18),"",'Сводный отчет'!G18)</f>
        <v>М</v>
      </c>
      <c r="H10" s="60">
        <f>IF(ISBLANK('Сводный отчет'!H18),"",'Сводный отчет'!H18)</f>
        <v>4.7</v>
      </c>
      <c r="I10" s="61">
        <f>IF(ISBLANK('Сводный отчет'!I18),"",'Сводный отчет'!I18)</f>
        <v>42</v>
      </c>
      <c r="J10" s="62">
        <f>IF(ISBLANK('Сводный отчет'!J18),"",'Сводный отчет'!J18)</f>
        <v>3.31</v>
      </c>
      <c r="K10" s="63">
        <f>IF(ISBLANK('Сводный отчет'!K18),"",'Сводный отчет'!K18)</f>
        <v>49</v>
      </c>
      <c r="L10" s="60" t="str">
        <f>IF(ISBLANK('Сводный отчет'!L18),"",'Сводный отчет'!L18)</f>
        <v/>
      </c>
      <c r="M10" s="61" t="str">
        <f>IF(ISBLANK('Сводный отчет'!M18),"",'Сводный отчет'!M18)</f>
        <v/>
      </c>
      <c r="N10" s="62" t="str">
        <f>IF(ISBLANK('Сводный отчет'!N18),"",'Сводный отчет'!N18)</f>
        <v>0,16,10</v>
      </c>
      <c r="O10" s="63">
        <f>IF(ISBLANK('Сводный отчет'!O18),"",'Сводный отчет'!O18)</f>
        <v>52</v>
      </c>
      <c r="P10" s="60" t="str">
        <f>IF(ISBLANK('Сводный отчет'!P18),"",'Сводный отчет'!P18)</f>
        <v>Х</v>
      </c>
      <c r="Q10" s="61" t="str">
        <f>IF(ISBLANK('Сводный отчет'!Q18),"",'Сводный отчет'!Q18)</f>
        <v>Х</v>
      </c>
      <c r="R10" s="62">
        <f>IF(ISBLANK('Сводный отчет'!R18),"",'Сводный отчет'!R18)</f>
        <v>210</v>
      </c>
      <c r="S10" s="63">
        <f>IF(ISBLANK('Сводный отчет'!S18),"",'Сводный отчет'!S18)</f>
        <v>35</v>
      </c>
      <c r="T10" s="60">
        <f>IF(ISBLANK('Сводный отчет'!T18),"",'Сводный отчет'!T18)</f>
        <v>15</v>
      </c>
      <c r="U10" s="61">
        <f>IF(ISBLANK('Сводный отчет'!U18),"",'Сводный отчет'!U18)</f>
        <v>25</v>
      </c>
      <c r="V10" s="59">
        <f>IF(ISBLANK('Сводный отчет'!V18),"",'Сводный отчет'!V18)</f>
        <v>203</v>
      </c>
      <c r="W10" s="48">
        <f>IFERROR('Личный расчет юноши'!E8,"")</f>
        <v>33</v>
      </c>
      <c r="X10">
        <f t="shared" si="0"/>
        <v>29</v>
      </c>
    </row>
    <row r="11" spans="1:24" ht="18.75" x14ac:dyDescent="0.25">
      <c r="A11" s="37">
        <f>IF(ISBLANK('Сводный отчет'!A19),"",'Сводный отчет'!A19)</f>
        <v>16</v>
      </c>
      <c r="B11" s="40" t="str">
        <f>IF(ISBLANK('Сводный отчет'!B19),"",'Сводный отчет'!B19)</f>
        <v>Витебская область</v>
      </c>
      <c r="C11" s="43" t="str">
        <f>IF(ISBLANK('Сводный отчет'!C19),"",'Сводный отчет'!C19)</f>
        <v>Венюков Владислав</v>
      </c>
      <c r="D11" s="87">
        <f>IF(ISBLANK('Сводный отчет'!D19),"",'Сводный отчет'!D19)</f>
        <v>40308</v>
      </c>
      <c r="E11" s="51">
        <f>IF(ISBLANK('Сводный отчет'!E19),"",'Сводный отчет'!E19)</f>
        <v>12</v>
      </c>
      <c r="F11" s="31">
        <f>IF(ISBLANK('Сводный отчет'!F19),"",'Сводный отчет'!F19)</f>
        <v>6</v>
      </c>
      <c r="G11" s="51" t="str">
        <f>IF(ISBLANK('Сводный отчет'!G19),"",'Сводный отчет'!G19)</f>
        <v>М</v>
      </c>
      <c r="H11" s="29">
        <f>IF(ISBLANK('Сводный отчет'!H19),"",'Сводный отчет'!H19)</f>
        <v>4.5999999999999996</v>
      </c>
      <c r="I11" s="34">
        <f>IF(ISBLANK('Сводный отчет'!I19),"",'Сводный отчет'!I19)</f>
        <v>45</v>
      </c>
      <c r="J11" s="46">
        <f>IF(ISBLANK('Сводный отчет'!J19),"",'Сводный отчет'!J19)</f>
        <v>3.25</v>
      </c>
      <c r="K11" s="54">
        <f>IF(ISBLANK('Сводный отчет'!K19),"",'Сводный отчет'!K19)</f>
        <v>52</v>
      </c>
      <c r="L11" s="29" t="str">
        <f>IF(ISBLANK('Сводный отчет'!L19),"",'Сводный отчет'!L19)</f>
        <v/>
      </c>
      <c r="M11" s="34" t="str">
        <f>IF(ISBLANK('Сводный отчет'!M19),"",'Сводный отчет'!M19)</f>
        <v/>
      </c>
      <c r="N11" s="46" t="str">
        <f>IF(ISBLANK('Сводный отчет'!N19),"",'Сводный отчет'!N19)</f>
        <v>0,18,38</v>
      </c>
      <c r="O11" s="54">
        <f>IF(ISBLANK('Сводный отчет'!O19),"",'Сводный отчет'!O19)</f>
        <v>48</v>
      </c>
      <c r="P11" s="29" t="str">
        <f>IF(ISBLANK('Сводный отчет'!P19),"",'Сводный отчет'!P19)</f>
        <v>Х</v>
      </c>
      <c r="Q11" s="34" t="str">
        <f>IF(ISBLANK('Сводный отчет'!Q19),"",'Сводный отчет'!Q19)</f>
        <v>Х</v>
      </c>
      <c r="R11" s="46">
        <f>IF(ISBLANK('Сводный отчет'!R19),"",'Сводный отчет'!R19)</f>
        <v>225</v>
      </c>
      <c r="S11" s="54">
        <f>IF(ISBLANK('Сводный отчет'!S19),"",'Сводный отчет'!S19)</f>
        <v>42</v>
      </c>
      <c r="T11" s="29">
        <f>IF(ISBLANK('Сводный отчет'!T19),"",'Сводный отчет'!T19)</f>
        <v>13</v>
      </c>
      <c r="U11" s="34">
        <f>IF(ISBLANK('Сводный отчет'!U19),"",'Сводный отчет'!U19)</f>
        <v>21</v>
      </c>
      <c r="V11" s="59">
        <f>IF(ISBLANK('Сводный отчет'!V19),"",'Сводный отчет'!V19)</f>
        <v>208</v>
      </c>
      <c r="W11" s="48">
        <f>IFERROR('Личный расчет юноши'!E9,"")</f>
        <v>30</v>
      </c>
      <c r="X11">
        <f t="shared" si="0"/>
        <v>26</v>
      </c>
    </row>
    <row r="12" spans="1:24" ht="18.75" x14ac:dyDescent="0.25">
      <c r="A12" s="37">
        <f>IF(ISBLANK('Сводный отчет'!A20),"",'Сводный отчет'!A20)</f>
        <v>17</v>
      </c>
      <c r="B12" s="40" t="str">
        <f>IF(ISBLANK('Сводный отчет'!B20),"",'Сводный отчет'!B20)</f>
        <v>Витебская область</v>
      </c>
      <c r="C12" s="43" t="str">
        <f>IF(ISBLANK('Сводный отчет'!C20),"",'Сводный отчет'!C20)</f>
        <v>Мотрич Никита</v>
      </c>
      <c r="D12" s="87">
        <f>IF(ISBLANK('Сводный отчет'!D20),"",'Сводный отчет'!D20)</f>
        <v>40021</v>
      </c>
      <c r="E12" s="51">
        <f>IF(ISBLANK('Сводный отчет'!E20),"",'Сводный отчет'!E20)</f>
        <v>13</v>
      </c>
      <c r="F12" s="31">
        <f>IF(ISBLANK('Сводный отчет'!F20),"",'Сводный отчет'!F20)</f>
        <v>7</v>
      </c>
      <c r="G12" s="51" t="str">
        <f>IF(ISBLANK('Сводный отчет'!G20),"",'Сводный отчет'!G20)</f>
        <v>М</v>
      </c>
      <c r="H12" s="29">
        <f>IF(ISBLANK('Сводный отчет'!H20),"",'Сводный отчет'!H20)</f>
        <v>4.4000000000000004</v>
      </c>
      <c r="I12" s="34">
        <f>IF(ISBLANK('Сводный отчет'!I20),"",'Сводный отчет'!I20)</f>
        <v>51</v>
      </c>
      <c r="J12" s="46">
        <f>IF(ISBLANK('Сводный отчет'!J20),"",'Сводный отчет'!J20)</f>
        <v>3.17</v>
      </c>
      <c r="K12" s="54">
        <f>IF(ISBLANK('Сводный отчет'!K20),"",'Сводный отчет'!K20)</f>
        <v>56</v>
      </c>
      <c r="L12" s="29" t="str">
        <f>IF(ISBLANK('Сводный отчет'!L20),"",'Сводный отчет'!L20)</f>
        <v/>
      </c>
      <c r="M12" s="34" t="str">
        <f>IF(ISBLANK('Сводный отчет'!M20),"",'Сводный отчет'!M20)</f>
        <v/>
      </c>
      <c r="N12" s="46" t="str">
        <f>IF(ISBLANK('Сводный отчет'!N20),"",'Сводный отчет'!N20)</f>
        <v>0,17,60</v>
      </c>
      <c r="O12" s="54">
        <f>IF(ISBLANK('Сводный отчет'!O20),"",'Сводный отчет'!O20)</f>
        <v>49</v>
      </c>
      <c r="P12" s="29" t="str">
        <f>IF(ISBLANK('Сводный отчет'!P20),"",'Сводный отчет'!P20)</f>
        <v>Х</v>
      </c>
      <c r="Q12" s="34" t="str">
        <f>IF(ISBLANK('Сводный отчет'!Q20),"",'Сводный отчет'!Q20)</f>
        <v>Х</v>
      </c>
      <c r="R12" s="46">
        <f>IF(ISBLANK('Сводный отчет'!R20),"",'Сводный отчет'!R20)</f>
        <v>271</v>
      </c>
      <c r="S12" s="54">
        <f>IF(ISBLANK('Сводный отчет'!S20),"",'Сводный отчет'!S20)</f>
        <v>60</v>
      </c>
      <c r="T12" s="29">
        <f>IF(ISBLANK('Сводный отчет'!T20),"",'Сводный отчет'!T20)</f>
        <v>14</v>
      </c>
      <c r="U12" s="34">
        <f>IF(ISBLANK('Сводный отчет'!U20),"",'Сводный отчет'!U20)</f>
        <v>23</v>
      </c>
      <c r="V12" s="59">
        <f>IF(ISBLANK('Сводный отчет'!V20),"",'Сводный отчет'!V20)</f>
        <v>239</v>
      </c>
      <c r="W12" s="48">
        <f>IFERROR('Личный расчет юноши'!E10,"")</f>
        <v>18</v>
      </c>
      <c r="X12">
        <f t="shared" si="0"/>
        <v>15</v>
      </c>
    </row>
    <row r="13" spans="1:24" ht="18.75" x14ac:dyDescent="0.25">
      <c r="A13" s="37">
        <f>IF(ISBLANK('Сводный отчет'!A21),"",'Сводный отчет'!A21)</f>
        <v>18</v>
      </c>
      <c r="B13" s="40" t="str">
        <f>IF(ISBLANK('Сводный отчет'!B21),"",'Сводный отчет'!B21)</f>
        <v>Витебская область</v>
      </c>
      <c r="C13" s="43" t="str">
        <f>IF(ISBLANK('Сводный отчет'!C21),"",'Сводный отчет'!C21)</f>
        <v>Бурнейко Дмитрий</v>
      </c>
      <c r="D13" s="87">
        <f>IF(ISBLANK('Сводный отчет'!D21),"",'Сводный отчет'!D21)</f>
        <v>39680</v>
      </c>
      <c r="E13" s="51">
        <f>IF(ISBLANK('Сводный отчет'!E21),"",'Сводный отчет'!E21)</f>
        <v>14</v>
      </c>
      <c r="F13" s="31">
        <f>IF(ISBLANK('Сводный отчет'!F21),"",'Сводный отчет'!F21)</f>
        <v>8</v>
      </c>
      <c r="G13" s="51" t="str">
        <f>IF(ISBLANK('Сводный отчет'!G21),"",'Сводный отчет'!G21)</f>
        <v>М</v>
      </c>
      <c r="H13" s="29">
        <f>IF(ISBLANK('Сводный отчет'!H21),"",'Сводный отчет'!H21)</f>
        <v>4.5999999999999996</v>
      </c>
      <c r="I13" s="34">
        <f>IF(ISBLANK('Сводный отчет'!I21),"",'Сводный отчет'!I21)</f>
        <v>44</v>
      </c>
      <c r="J13" s="46">
        <f>IF(ISBLANK('Сводный отчет'!J21),"",'Сводный отчет'!J21)</f>
        <v>5.37</v>
      </c>
      <c r="K13" s="54">
        <f>IF(ISBLANK('Сводный отчет'!K21),"",'Сводный отчет'!K21)</f>
        <v>40</v>
      </c>
      <c r="L13" s="29" t="str">
        <f>IF(ISBLANK('Сводный отчет'!L21),"",'Сводный отчет'!L21)</f>
        <v/>
      </c>
      <c r="M13" s="34" t="str">
        <f>IF(ISBLANK('Сводный отчет'!M21),"",'Сводный отчет'!M21)</f>
        <v/>
      </c>
      <c r="N13" s="46" t="str">
        <f>IF(ISBLANK('Сводный отчет'!N21),"",'Сводный отчет'!N21)</f>
        <v>0,16,57</v>
      </c>
      <c r="O13" s="54">
        <f>IF(ISBLANK('Сводный отчет'!O21),"",'Сводный отчет'!O21)</f>
        <v>50</v>
      </c>
      <c r="P13" s="29" t="str">
        <f>IF(ISBLANK('Сводный отчет'!P21),"",'Сводный отчет'!P21)</f>
        <v>Х</v>
      </c>
      <c r="Q13" s="34" t="str">
        <f>IF(ISBLANK('Сводный отчет'!Q21),"",'Сводный отчет'!Q21)</f>
        <v>Х</v>
      </c>
      <c r="R13" s="46">
        <f>IF(ISBLANK('Сводный отчет'!R21),"",'Сводный отчет'!R21)</f>
        <v>263</v>
      </c>
      <c r="S13" s="54">
        <f>IF(ISBLANK('Сводный отчет'!S21),"",'Сводный отчет'!S21)</f>
        <v>56</v>
      </c>
      <c r="T13" s="29">
        <f>IF(ISBLANK('Сводный отчет'!T21),"",'Сводный отчет'!T21)</f>
        <v>23</v>
      </c>
      <c r="U13" s="34">
        <f>IF(ISBLANK('Сводный отчет'!U21),"",'Сводный отчет'!U21)</f>
        <v>39</v>
      </c>
      <c r="V13" s="59">
        <f>IF(ISBLANK('Сводный отчет'!V21),"",'Сводный отчет'!V21)</f>
        <v>229</v>
      </c>
      <c r="W13" s="48">
        <f>IFERROR('Личный расчет юноши'!E11,"")</f>
        <v>20</v>
      </c>
      <c r="X13">
        <f t="shared" si="0"/>
        <v>17</v>
      </c>
    </row>
    <row r="14" spans="1:24" ht="18.75" x14ac:dyDescent="0.25">
      <c r="A14" s="37">
        <f>IF(ISBLANK('Сводный отчет'!A22),"",'Сводный отчет'!A22)</f>
        <v>19</v>
      </c>
      <c r="B14" s="40" t="str">
        <f>IF(ISBLANK('Сводный отчет'!B22),"",'Сводный отчет'!B22)</f>
        <v>Витебская область</v>
      </c>
      <c r="C14" s="43" t="str">
        <f>IF(ISBLANK('Сводный отчет'!C22),"",'Сводный отчет'!C22)</f>
        <v>Сафонов Михаил</v>
      </c>
      <c r="D14" s="87">
        <f>IF(ISBLANK('Сводный отчет'!D22),"",'Сводный отчет'!D22)</f>
        <v>39502</v>
      </c>
      <c r="E14" s="51">
        <f>IF(ISBLANK('Сводный отчет'!E22),"",'Сводный отчет'!E22)</f>
        <v>15</v>
      </c>
      <c r="F14" s="31">
        <f>IF(ISBLANK('Сводный отчет'!F22),"",'Сводный отчет'!F22)</f>
        <v>9</v>
      </c>
      <c r="G14" s="51" t="str">
        <f>IF(ISBLANK('Сводный отчет'!G22),"",'Сводный отчет'!G22)</f>
        <v>М</v>
      </c>
      <c r="H14" s="29">
        <f>IF(ISBLANK('Сводный отчет'!H22),"",'Сводный отчет'!H22)</f>
        <v>4.3</v>
      </c>
      <c r="I14" s="34">
        <f>IF(ISBLANK('Сводный отчет'!I22),"",'Сводный отчет'!I22)</f>
        <v>53</v>
      </c>
      <c r="J14" s="46">
        <f>IF(ISBLANK('Сводный отчет'!J22),"",'Сводный отчет'!J22)</f>
        <v>5.44</v>
      </c>
      <c r="K14" s="54">
        <f>IF(ISBLANK('Сводный отчет'!K22),"",'Сводный отчет'!K22)</f>
        <v>38</v>
      </c>
      <c r="L14" s="29" t="str">
        <f>IF(ISBLANK('Сводный отчет'!L22),"",'Сводный отчет'!L22)</f>
        <v/>
      </c>
      <c r="M14" s="34" t="str">
        <f>IF(ISBLANK('Сводный отчет'!M22),"",'Сводный отчет'!M22)</f>
        <v/>
      </c>
      <c r="N14" s="46" t="str">
        <f>IF(ISBLANK('Сводный отчет'!N22),"",'Сводный отчет'!N22)</f>
        <v>0,13,91</v>
      </c>
      <c r="O14" s="54">
        <f>IF(ISBLANK('Сводный отчет'!O22),"",'Сводный отчет'!O22)</f>
        <v>56</v>
      </c>
      <c r="P14" s="29">
        <f>IF(ISBLANK('Сводный отчет'!P22),"",'Сводный отчет'!P22)</f>
        <v>28</v>
      </c>
      <c r="Q14" s="34">
        <f>IF(ISBLANK('Сводный отчет'!Q22),"",'Сводный отчет'!Q22)</f>
        <v>28</v>
      </c>
      <c r="R14" s="46">
        <f>IF(ISBLANK('Сводный отчет'!R22),"",'Сводный отчет'!R22)</f>
        <v>279</v>
      </c>
      <c r="S14" s="54">
        <f>IF(ISBLANK('Сводный отчет'!S22),"",'Сводный отчет'!S22)</f>
        <v>60</v>
      </c>
      <c r="T14" s="29">
        <f>IF(ISBLANK('Сводный отчет'!T22),"",'Сводный отчет'!T22)</f>
        <v>20</v>
      </c>
      <c r="U14" s="34">
        <f>IF(ISBLANK('Сводный отчет'!U22),"",'Сводный отчет'!U22)</f>
        <v>30</v>
      </c>
      <c r="V14" s="59">
        <f>IF(ISBLANK('Сводный отчет'!V22),"",'Сводный отчет'!V22)</f>
        <v>265</v>
      </c>
      <c r="W14" s="48">
        <f>IFERROR('Личный расчет юноши'!E12,"")</f>
        <v>8</v>
      </c>
      <c r="X14">
        <f t="shared" si="0"/>
        <v>6</v>
      </c>
    </row>
    <row r="15" spans="1:24" ht="18.75" x14ac:dyDescent="0.25">
      <c r="A15" s="73">
        <f>IF(ISBLANK('Сводный отчет'!A23),"",'Сводный отчет'!A23)</f>
        <v>20</v>
      </c>
      <c r="B15" s="74" t="str">
        <f>IF(ISBLANK('Сводный отчет'!B23),"",'Сводный отчет'!B23)</f>
        <v>Витебская область</v>
      </c>
      <c r="C15" s="75" t="str">
        <f>IF(ISBLANK('Сводный отчет'!C23),"",'Сводный отчет'!C23)</f>
        <v>Лисов Назар</v>
      </c>
      <c r="D15" s="88">
        <f>IF(ISBLANK('Сводный отчет'!D23),"",'Сводный отчет'!D23)</f>
        <v>39253</v>
      </c>
      <c r="E15" s="77">
        <f>IF(ISBLANK('Сводный отчет'!E23),"",'Сводный отчет'!E23)</f>
        <v>15</v>
      </c>
      <c r="F15" s="76">
        <f>IF(ISBLANK('Сводный отчет'!F23),"",'Сводный отчет'!F23)</f>
        <v>10</v>
      </c>
      <c r="G15" s="77" t="str">
        <f>IF(ISBLANK('Сводный отчет'!G23),"",'Сводный отчет'!G23)</f>
        <v>М</v>
      </c>
      <c r="H15" s="78">
        <f>IF(ISBLANK('Сводный отчет'!H23),"",'Сводный отчет'!H23)</f>
        <v>4</v>
      </c>
      <c r="I15" s="79">
        <f>IF(ISBLANK('Сводный отчет'!I23),"",'Сводный отчет'!I23)</f>
        <v>60</v>
      </c>
      <c r="J15" s="80">
        <f>IF(ISBLANK('Сводный отчет'!J23),"",'Сводный отчет'!J23)</f>
        <v>5.2</v>
      </c>
      <c r="K15" s="81">
        <f>IF(ISBLANK('Сводный отчет'!K23),"",'Сводный отчет'!K23)</f>
        <v>46</v>
      </c>
      <c r="L15" s="78" t="str">
        <f>IF(ISBLANK('Сводный отчет'!L23),"",'Сводный отчет'!L23)</f>
        <v/>
      </c>
      <c r="M15" s="79" t="str">
        <f>IF(ISBLANK('Сводный отчет'!M23),"",'Сводный отчет'!M23)</f>
        <v/>
      </c>
      <c r="N15" s="80" t="str">
        <f>IF(ISBLANK('Сводный отчет'!N23),"",'Сводный отчет'!N23)</f>
        <v>0,13,97</v>
      </c>
      <c r="O15" s="81">
        <f>IF(ISBLANK('Сводный отчет'!O23),"",'Сводный отчет'!O23)</f>
        <v>56</v>
      </c>
      <c r="P15" s="78">
        <f>IF(ISBLANK('Сводный отчет'!P23),"",'Сводный отчет'!P23)</f>
        <v>32</v>
      </c>
      <c r="Q15" s="79">
        <f>IF(ISBLANK('Сводный отчет'!Q23),"",'Сводный отчет'!Q23)</f>
        <v>32</v>
      </c>
      <c r="R15" s="80">
        <f>IF(ISBLANK('Сводный отчет'!R23),"",'Сводный отчет'!R23)</f>
        <v>278</v>
      </c>
      <c r="S15" s="81">
        <f>IF(ISBLANK('Сводный отчет'!S23),"",'Сводный отчет'!S23)</f>
        <v>60</v>
      </c>
      <c r="T15" s="78">
        <f>IF(ISBLANK('Сводный отчет'!T23),"",'Сводный отчет'!T23)</f>
        <v>25</v>
      </c>
      <c r="U15" s="79">
        <f>IF(ISBLANK('Сводный отчет'!U23),"",'Сводный отчет'!U23)</f>
        <v>45</v>
      </c>
      <c r="V15" s="59">
        <f>IF(ISBLANK('Сводный отчет'!V23),"",'Сводный отчет'!V23)</f>
        <v>299</v>
      </c>
      <c r="W15" s="48">
        <f>IFERROR('Личный расчет юноши'!E13,"")</f>
        <v>2</v>
      </c>
      <c r="X15">
        <f t="shared" si="0"/>
        <v>2</v>
      </c>
    </row>
    <row r="16" spans="1:24" ht="19.5" thickBot="1" x14ac:dyDescent="0.3">
      <c r="A16" s="73">
        <f>IF(ISBLANK('Сводный отчет'!A24),"",'Сводный отчет'!A24)</f>
        <v>21</v>
      </c>
      <c r="B16" s="73" t="str">
        <f>IF(ISBLANK('Сводный отчет'!B24),"",'Сводный отчет'!B24)</f>
        <v>Витебская область</v>
      </c>
      <c r="C16" s="73" t="str">
        <f>IF(ISBLANK('Сводный отчет'!C24),"",'Сводный отчет'!C24)</f>
        <v/>
      </c>
      <c r="D16" s="73" t="str">
        <f>IF(ISBLANK('Сводный отчет'!D24),"",'Сводный отчет'!D24)</f>
        <v/>
      </c>
      <c r="E16" s="73" t="str">
        <f>IF(ISBLANK('Сводный отчет'!E24),"",'Сводный отчет'!E24)</f>
        <v/>
      </c>
      <c r="F16" s="73">
        <f>IF(ISBLANK('Сводный отчет'!F24),"",'Сводный отчет'!F24)</f>
        <v>11</v>
      </c>
      <c r="G16" s="73" t="str">
        <f>IF(ISBLANK('Сводный отчет'!G24),"",'Сводный отчет'!G24)</f>
        <v>М</v>
      </c>
      <c r="H16" s="73" t="str">
        <f>IF(ISBLANK('Сводный отчет'!H24),"",'Сводный отчет'!H24)</f>
        <v/>
      </c>
      <c r="I16" s="73" t="str">
        <f>IF(ISBLANK('Сводный отчет'!I24),"",'Сводный отчет'!I24)</f>
        <v/>
      </c>
      <c r="J16" s="73" t="str">
        <f>IF(ISBLANK('Сводный отчет'!J24),"",'Сводный отчет'!J24)</f>
        <v/>
      </c>
      <c r="K16" s="73" t="str">
        <f>IF(ISBLANK('Сводный отчет'!K24),"",'Сводный отчет'!K24)</f>
        <v/>
      </c>
      <c r="L16" s="73" t="str">
        <f>IF(ISBLANK('Сводный отчет'!L24),"",'Сводный отчет'!L24)</f>
        <v/>
      </c>
      <c r="M16" s="73" t="str">
        <f>IF(ISBLANK('Сводный отчет'!M24),"",'Сводный отчет'!M24)</f>
        <v/>
      </c>
      <c r="N16" s="73" t="str">
        <f>IF(ISBLANK('Сводный отчет'!N24),"",'Сводный отчет'!N24)</f>
        <v/>
      </c>
      <c r="O16" s="73" t="str">
        <f>IF(ISBLANK('Сводный отчет'!O24),"",'Сводный отчет'!O24)</f>
        <v/>
      </c>
      <c r="P16" s="73" t="str">
        <f>IF(ISBLANK('Сводный отчет'!P24),"",'Сводный отчет'!P24)</f>
        <v/>
      </c>
      <c r="Q16" s="73" t="str">
        <f>IF(ISBLANK('Сводный отчет'!Q24),"",'Сводный отчет'!Q24)</f>
        <v/>
      </c>
      <c r="R16" s="73" t="str">
        <f>IF(ISBLANK('Сводный отчет'!R24),"",'Сводный отчет'!R24)</f>
        <v/>
      </c>
      <c r="S16" s="73" t="str">
        <f>IF(ISBLANK('Сводный отчет'!S24),"",'Сводный отчет'!S24)</f>
        <v/>
      </c>
      <c r="T16" s="73" t="str">
        <f>IF(ISBLANK('Сводный отчет'!T24),"",'Сводный отчет'!T24)</f>
        <v/>
      </c>
      <c r="U16" s="73" t="str">
        <f>IF(ISBLANK('Сводный отчет'!U24),"",'Сводный отчет'!U24)</f>
        <v/>
      </c>
      <c r="V16" s="73">
        <f>IF(ISBLANK('Сводный отчет'!V24),"",'Сводный отчет'!V24)</f>
        <v>0</v>
      </c>
      <c r="W16" s="48">
        <f>IFERROR('Личный расчет юноши'!E14,"")</f>
        <v>27</v>
      </c>
      <c r="X16">
        <f t="shared" si="0"/>
        <v>37</v>
      </c>
    </row>
    <row r="17" spans="1:24" ht="18.75" x14ac:dyDescent="0.25">
      <c r="A17" s="35">
        <f>IF(ISBLANK('Сводный отчет'!A32),"",'Сводный отчет'!A32)</f>
        <v>29</v>
      </c>
      <c r="B17" s="38" t="str">
        <f>IF(ISBLANK('Сводный отчет'!B32),"",'Сводный отчет'!B32)</f>
        <v>Гомельская область</v>
      </c>
      <c r="C17" s="41" t="str">
        <f>IF(ISBLANK('Сводный отчет'!C32),"",'Сводный отчет'!C32)</f>
        <v>Савейко Артем</v>
      </c>
      <c r="D17" s="83">
        <f>IF(ISBLANK('Сводный отчет'!D32),"",'Сводный отчет'!D32)</f>
        <v>41017</v>
      </c>
      <c r="E17" s="49">
        <f>IF(ISBLANK('Сводный отчет'!E32),"",'Сводный отчет'!E32)</f>
        <v>11</v>
      </c>
      <c r="F17" s="47">
        <f>IF(ISBLANK('Сводный отчет'!F32),"",'Сводный отчет'!F32)</f>
        <v>5</v>
      </c>
      <c r="G17" s="49" t="str">
        <f>IF(ISBLANK('Сводный отчет'!G32),"",'Сводный отчет'!G32)</f>
        <v>М</v>
      </c>
      <c r="H17" s="28">
        <f>IF(ISBLANK('Сводный отчет'!H32),"",'Сводный отчет'!H32)</f>
        <v>4.5999999999999996</v>
      </c>
      <c r="I17" s="32">
        <f>IF(ISBLANK('Сводный отчет'!I32),"",'Сводный отчет'!I32)</f>
        <v>45</v>
      </c>
      <c r="J17" s="44">
        <f>IF(ISBLANK('Сводный отчет'!J32),"",'Сводный отчет'!J32)</f>
        <v>3.36</v>
      </c>
      <c r="K17" s="52">
        <f>IF(ISBLANK('Сводный отчет'!K32),"",'Сводный отчет'!K32)</f>
        <v>47</v>
      </c>
      <c r="L17" s="28" t="str">
        <f>IF(ISBLANK('Сводный отчет'!L32),"",'Сводный отчет'!L32)</f>
        <v/>
      </c>
      <c r="M17" s="32" t="str">
        <f>IF(ISBLANK('Сводный отчет'!M32),"",'Сводный отчет'!M32)</f>
        <v/>
      </c>
      <c r="N17" s="44" t="str">
        <f>IF(ISBLANK('Сводный отчет'!N32),"",'Сводный отчет'!N32)</f>
        <v>0,13,33</v>
      </c>
      <c r="O17" s="52">
        <f>IF(ISBLANK('Сводный отчет'!O32),"",'Сводный отчет'!O32)</f>
        <v>58</v>
      </c>
      <c r="P17" s="28" t="str">
        <f>IF(ISBLANK('Сводный отчет'!P32),"",'Сводный отчет'!P32)</f>
        <v>Х</v>
      </c>
      <c r="Q17" s="32" t="str">
        <f>IF(ISBLANK('Сводный отчет'!Q32),"",'Сводный отчет'!Q32)</f>
        <v>Х</v>
      </c>
      <c r="R17" s="44">
        <f>IF(ISBLANK('Сводный отчет'!R32),"",'Сводный отчет'!R32)</f>
        <v>212</v>
      </c>
      <c r="S17" s="52">
        <f>IF(ISBLANK('Сводный отчет'!S32),"",'Сводный отчет'!S32)</f>
        <v>36</v>
      </c>
      <c r="T17" s="28">
        <f>IF(ISBLANK('Сводный отчет'!T32),"",'Сводный отчет'!T32)</f>
        <v>17</v>
      </c>
      <c r="U17" s="32">
        <f>IF(ISBLANK('Сводный отчет'!U32),"",'Сводный отчет'!U32)</f>
        <v>31</v>
      </c>
      <c r="V17" s="49">
        <f>IF(ISBLANK('Сводный отчет'!V32),"",'Сводный отчет'!V32)</f>
        <v>217</v>
      </c>
      <c r="W17" s="48">
        <f>IFERROR('Личный расчет юноши'!E14,"")</f>
        <v>27</v>
      </c>
      <c r="X17">
        <f t="shared" si="0"/>
        <v>23</v>
      </c>
    </row>
    <row r="18" spans="1:24" ht="18.75" x14ac:dyDescent="0.25">
      <c r="A18" s="36">
        <f>IF(ISBLANK('Сводный отчет'!A33),"",'Сводный отчет'!A33)</f>
        <v>30</v>
      </c>
      <c r="B18" s="39" t="str">
        <f>IF(ISBLANK('Сводный отчет'!B33),"",'Сводный отчет'!B33)</f>
        <v>Гомельская область</v>
      </c>
      <c r="C18" s="42" t="str">
        <f>IF(ISBLANK('Сводный отчет'!C33),"",'Сводный отчет'!C33)</f>
        <v>Гречишкин Евгений</v>
      </c>
      <c r="D18" s="84">
        <f>IF(ISBLANK('Сводный отчет'!D33),"",'Сводный отчет'!D33)</f>
        <v>40475</v>
      </c>
      <c r="E18" s="50">
        <f>IF(ISBLANK('Сводный отчет'!E33),"",'Сводный отчет'!E33)</f>
        <v>12</v>
      </c>
      <c r="F18" s="48">
        <f>IF(ISBLANK('Сводный отчет'!F33),"",'Сводный отчет'!F33)</f>
        <v>6</v>
      </c>
      <c r="G18" s="50" t="str">
        <f>IF(ISBLANK('Сводный отчет'!G33),"",'Сводный отчет'!G33)</f>
        <v>М</v>
      </c>
      <c r="H18" s="30">
        <f>IF(ISBLANK('Сводный отчет'!H33),"",'Сводный отчет'!H33)</f>
        <v>4.4000000000000004</v>
      </c>
      <c r="I18" s="33">
        <f>IF(ISBLANK('Сводный отчет'!I33),"",'Сводный отчет'!I33)</f>
        <v>51</v>
      </c>
      <c r="J18" s="45">
        <f>IF(ISBLANK('Сводный отчет'!J33),"",'Сводный отчет'!J33)</f>
        <v>3.22</v>
      </c>
      <c r="K18" s="53">
        <f>IF(ISBLANK('Сводный отчет'!K33),"",'Сводный отчет'!K33)</f>
        <v>54</v>
      </c>
      <c r="L18" s="30" t="str">
        <f>IF(ISBLANK('Сводный отчет'!L33),"",'Сводный отчет'!L33)</f>
        <v/>
      </c>
      <c r="M18" s="33" t="str">
        <f>IF(ISBLANK('Сводный отчет'!M33),"",'Сводный отчет'!M33)</f>
        <v/>
      </c>
      <c r="N18" s="45" t="str">
        <f>IF(ISBLANK('Сводный отчет'!N33),"",'Сводный отчет'!N33)</f>
        <v>0,19,23</v>
      </c>
      <c r="O18" s="53">
        <f>IF(ISBLANK('Сводный отчет'!O33),"",'Сводный отчет'!O33)</f>
        <v>46</v>
      </c>
      <c r="P18" s="30" t="str">
        <f>IF(ISBLANK('Сводный отчет'!P33),"",'Сводный отчет'!P33)</f>
        <v>Х</v>
      </c>
      <c r="Q18" s="33" t="str">
        <f>IF(ISBLANK('Сводный отчет'!Q33),"",'Сводный отчет'!Q33)</f>
        <v>Х</v>
      </c>
      <c r="R18" s="45">
        <f>IF(ISBLANK('Сводный отчет'!R33),"",'Сводный отчет'!R33)</f>
        <v>217</v>
      </c>
      <c r="S18" s="53">
        <f>IF(ISBLANK('Сводный отчет'!S33),"",'Сводный отчет'!S33)</f>
        <v>38</v>
      </c>
      <c r="T18" s="30">
        <f>IF(ISBLANK('Сводный отчет'!T33),"",'Сводный отчет'!T33)</f>
        <v>11</v>
      </c>
      <c r="U18" s="33">
        <f>IF(ISBLANK('Сводный отчет'!U33),"",'Сводный отчет'!U33)</f>
        <v>17</v>
      </c>
      <c r="V18" s="50">
        <f>IF(ISBLANK('Сводный отчет'!V33),"",'Сводный отчет'!V33)</f>
        <v>206</v>
      </c>
      <c r="W18" s="48">
        <f>IFERROR('Личный расчет юноши'!E15,"")</f>
        <v>32</v>
      </c>
      <c r="X18">
        <f t="shared" si="0"/>
        <v>28</v>
      </c>
    </row>
    <row r="19" spans="1:24" ht="18.75" x14ac:dyDescent="0.25">
      <c r="A19" s="36">
        <f>IF(ISBLANK('Сводный отчет'!A34),"",'Сводный отчет'!A34)</f>
        <v>31</v>
      </c>
      <c r="B19" s="39" t="str">
        <f>IF(ISBLANK('Сводный отчет'!B34),"",'Сводный отчет'!B34)</f>
        <v>Гомельская область</v>
      </c>
      <c r="C19" s="42" t="str">
        <f>IF(ISBLANK('Сводный отчет'!C34),"",'Сводный отчет'!C34)</f>
        <v>Кузиков Борис</v>
      </c>
      <c r="D19" s="84">
        <f>IF(ISBLANK('Сводный отчет'!D34),"",'Сводный отчет'!D34)</f>
        <v>39919</v>
      </c>
      <c r="E19" s="50">
        <f>IF(ISBLANK('Сводный отчет'!E34),"",'Сводный отчет'!E34)</f>
        <v>14</v>
      </c>
      <c r="F19" s="48">
        <f>IF(ISBLANK('Сводный отчет'!F34),"",'Сводный отчет'!F34)</f>
        <v>7</v>
      </c>
      <c r="G19" s="50" t="str">
        <f>IF(ISBLANK('Сводный отчет'!G34),"",'Сводный отчет'!G34)</f>
        <v>М</v>
      </c>
      <c r="H19" s="30">
        <f>IF(ISBLANK('Сводный отчет'!H34),"",'Сводный отчет'!H34)</f>
        <v>4.5999999999999996</v>
      </c>
      <c r="I19" s="33">
        <f>IF(ISBLANK('Сводный отчет'!I34),"",'Сводный отчет'!I34)</f>
        <v>44</v>
      </c>
      <c r="J19" s="45">
        <f>IF(ISBLANK('Сводный отчет'!J34),"",'Сводный отчет'!J34)</f>
        <v>4.57</v>
      </c>
      <c r="K19" s="53">
        <f>IF(ISBLANK('Сводный отчет'!K34),"",'Сводный отчет'!K34)</f>
        <v>54</v>
      </c>
      <c r="L19" s="30" t="str">
        <f>IF(ISBLANK('Сводный отчет'!L34),"",'Сводный отчет'!L34)</f>
        <v/>
      </c>
      <c r="M19" s="33" t="str">
        <f>IF(ISBLANK('Сводный отчет'!M34),"",'Сводный отчет'!M34)</f>
        <v/>
      </c>
      <c r="N19" s="45" t="str">
        <f>IF(ISBLANK('Сводный отчет'!N34),"",'Сводный отчет'!N34)</f>
        <v>0,13,16</v>
      </c>
      <c r="O19" s="53">
        <f>IF(ISBLANK('Сводный отчет'!O34),"",'Сводный отчет'!O34)</f>
        <v>57</v>
      </c>
      <c r="P19" s="30" t="str">
        <f>IF(ISBLANK('Сводный отчет'!P34),"",'Сводный отчет'!P34)</f>
        <v>Х</v>
      </c>
      <c r="Q19" s="33" t="str">
        <f>IF(ISBLANK('Сводный отчет'!Q34),"",'Сводный отчет'!Q34)</f>
        <v>Х</v>
      </c>
      <c r="R19" s="45">
        <f>IF(ISBLANK('Сводный отчет'!R34),"",'Сводный отчет'!R34)</f>
        <v>239</v>
      </c>
      <c r="S19" s="53">
        <f>IF(ISBLANK('Сводный отчет'!S34),"",'Сводный отчет'!S34)</f>
        <v>44</v>
      </c>
      <c r="T19" s="30">
        <f>IF(ISBLANK('Сводный отчет'!T34),"",'Сводный отчет'!T34)</f>
        <v>15</v>
      </c>
      <c r="U19" s="33">
        <f>IF(ISBLANK('Сводный отчет'!U34),"",'Сводный отчет'!U34)</f>
        <v>20</v>
      </c>
      <c r="V19" s="50">
        <f>IF(ISBLANK('Сводный отчет'!V34),"",'Сводный отчет'!V34)</f>
        <v>219</v>
      </c>
      <c r="W19" s="48">
        <f>IFERROR('Личный расчет юноши'!E16,"")</f>
        <v>24</v>
      </c>
      <c r="X19">
        <f t="shared" si="0"/>
        <v>20</v>
      </c>
    </row>
    <row r="20" spans="1:24" ht="18.75" x14ac:dyDescent="0.25">
      <c r="A20" s="36">
        <f>IF(ISBLANK('Сводный отчет'!A35),"",'Сводный отчет'!A35)</f>
        <v>32</v>
      </c>
      <c r="B20" s="39" t="str">
        <f>IF(ISBLANK('Сводный отчет'!B35),"",'Сводный отчет'!B35)</f>
        <v>Гомельская область</v>
      </c>
      <c r="C20" s="42" t="str">
        <f>IF(ISBLANK('Сводный отчет'!C35),"",'Сводный отчет'!C35)</f>
        <v>Кундас Егор</v>
      </c>
      <c r="D20" s="84">
        <f>IF(ISBLANK('Сводный отчет'!D35),"",'Сводный отчет'!D35)</f>
        <v>39945</v>
      </c>
      <c r="E20" s="50">
        <f>IF(ISBLANK('Сводный отчет'!E35),"",'Сводный отчет'!E35)</f>
        <v>13</v>
      </c>
      <c r="F20" s="48">
        <f>IF(ISBLANK('Сводный отчет'!F35),"",'Сводный отчет'!F35)</f>
        <v>8</v>
      </c>
      <c r="G20" s="50" t="str">
        <f>IF(ISBLANK('Сводный отчет'!G35),"",'Сводный отчет'!G35)</f>
        <v>М</v>
      </c>
      <c r="H20" s="30">
        <f>IF(ISBLANK('Сводный отчет'!H35),"",'Сводный отчет'!H35)</f>
        <v>4.4000000000000004</v>
      </c>
      <c r="I20" s="33">
        <f>IF(ISBLANK('Сводный отчет'!I35),"",'Сводный отчет'!I35)</f>
        <v>51</v>
      </c>
      <c r="J20" s="45">
        <f>IF(ISBLANK('Сводный отчет'!J35),"",'Сводный отчет'!J35)</f>
        <v>3.13</v>
      </c>
      <c r="K20" s="53">
        <f>IF(ISBLANK('Сводный отчет'!K35),"",'Сводный отчет'!K35)</f>
        <v>58</v>
      </c>
      <c r="L20" s="30" t="str">
        <f>IF(ISBLANK('Сводный отчет'!L35),"",'Сводный отчет'!L35)</f>
        <v/>
      </c>
      <c r="M20" s="33" t="str">
        <f>IF(ISBLANK('Сводный отчет'!M35),"",'Сводный отчет'!M35)</f>
        <v/>
      </c>
      <c r="N20" s="45" t="str">
        <f>IF(ISBLANK('Сводный отчет'!N35),"",'Сводный отчет'!N35)</f>
        <v>0,23,58</v>
      </c>
      <c r="O20" s="53">
        <f>IF(ISBLANK('Сводный отчет'!O35),"",'Сводный отчет'!O35)</f>
        <v>37</v>
      </c>
      <c r="P20" s="30" t="str">
        <f>IF(ISBLANK('Сводный отчет'!P35),"",'Сводный отчет'!P35)</f>
        <v>Х</v>
      </c>
      <c r="Q20" s="33" t="str">
        <f>IF(ISBLANK('Сводный отчет'!Q35),"",'Сводный отчет'!Q35)</f>
        <v>Х</v>
      </c>
      <c r="R20" s="45">
        <f>IF(ISBLANK('Сводный отчет'!R35),"",'Сводный отчет'!R35)</f>
        <v>250</v>
      </c>
      <c r="S20" s="53">
        <f>IF(ISBLANK('Сводный отчет'!S35),"",'Сводный отчет'!S35)</f>
        <v>55</v>
      </c>
      <c r="T20" s="30">
        <f>IF(ISBLANK('Сводный отчет'!T35),"",'Сводный отчет'!T35)</f>
        <v>20</v>
      </c>
      <c r="U20" s="33">
        <f>IF(ISBLANK('Сводный отчет'!U35),"",'Сводный отчет'!U35)</f>
        <v>40</v>
      </c>
      <c r="V20" s="50">
        <f>IF(ISBLANK('Сводный отчет'!V35),"",'Сводный отчет'!V35)</f>
        <v>241</v>
      </c>
      <c r="W20" s="48">
        <f>IFERROR('Личный расчет юноши'!E17,"")</f>
        <v>17</v>
      </c>
      <c r="X20">
        <f t="shared" si="0"/>
        <v>14</v>
      </c>
    </row>
    <row r="21" spans="1:24" ht="18.75" x14ac:dyDescent="0.25">
      <c r="A21" s="36">
        <f>IF(ISBLANK('Сводный отчет'!A36),"",'Сводный отчет'!A36)</f>
        <v>33</v>
      </c>
      <c r="B21" s="39" t="str">
        <f>IF(ISBLANK('Сводный отчет'!B36),"",'Сводный отчет'!B36)</f>
        <v>Гомельская область</v>
      </c>
      <c r="C21" s="42" t="str">
        <f>IF(ISBLANK('Сводный отчет'!C36),"",'Сводный отчет'!C36)</f>
        <v>Бинидикчук Иван</v>
      </c>
      <c r="D21" s="84">
        <f>IF(ISBLANK('Сводный отчет'!D36),"",'Сводный отчет'!D36)</f>
        <v>39341</v>
      </c>
      <c r="E21" s="50">
        <f>IF(ISBLANK('Сводный отчет'!E36),"",'Сводный отчет'!E36)</f>
        <v>15</v>
      </c>
      <c r="F21" s="48">
        <f>IF(ISBLANK('Сводный отчет'!F36),"",'Сводный отчет'!F36)</f>
        <v>9</v>
      </c>
      <c r="G21" s="50" t="str">
        <f>IF(ISBLANK('Сводный отчет'!G36),"",'Сводный отчет'!G36)</f>
        <v>М</v>
      </c>
      <c r="H21" s="30">
        <f>IF(ISBLANK('Сводный отчет'!H36),"",'Сводный отчет'!H36)</f>
        <v>4.5</v>
      </c>
      <c r="I21" s="33">
        <f>IF(ISBLANK('Сводный отчет'!I36),"",'Сводный отчет'!I36)</f>
        <v>47</v>
      </c>
      <c r="J21" s="45">
        <f>IF(ISBLANK('Сводный отчет'!J36),"",'Сводный отчет'!J36)</f>
        <v>5.05</v>
      </c>
      <c r="K21" s="53">
        <f>IF(ISBLANK('Сводный отчет'!K36),"",'Сводный отчет'!K36)</f>
        <v>51</v>
      </c>
      <c r="L21" s="30" t="str">
        <f>IF(ISBLANK('Сводный отчет'!L36),"",'Сводный отчет'!L36)</f>
        <v/>
      </c>
      <c r="M21" s="33" t="str">
        <f>IF(ISBLANK('Сводный отчет'!M36),"",'Сводный отчет'!M36)</f>
        <v/>
      </c>
      <c r="N21" s="45" t="str">
        <f>IF(ISBLANK('Сводный отчет'!N36),"",'Сводный отчет'!N36)</f>
        <v>0,17,49</v>
      </c>
      <c r="O21" s="53">
        <f>IF(ISBLANK('Сводный отчет'!O36),"",'Сводный отчет'!O36)</f>
        <v>49</v>
      </c>
      <c r="P21" s="30">
        <f>IF(ISBLANK('Сводный отчет'!P36),"",'Сводный отчет'!P36)</f>
        <v>30</v>
      </c>
      <c r="Q21" s="33">
        <f>IF(ISBLANK('Сводный отчет'!Q36),"",'Сводный отчет'!Q36)</f>
        <v>30</v>
      </c>
      <c r="R21" s="45">
        <f>IF(ISBLANK('Сводный отчет'!R36),"",'Сводный отчет'!R36)</f>
        <v>247</v>
      </c>
      <c r="S21" s="53">
        <f>IF(ISBLANK('Сводный отчет'!S36),"",'Сводный отчет'!S36)</f>
        <v>48</v>
      </c>
      <c r="T21" s="30">
        <f>IF(ISBLANK('Сводный отчет'!T36),"",'Сводный отчет'!T36)</f>
        <v>15</v>
      </c>
      <c r="U21" s="33">
        <f>IF(ISBLANK('Сводный отчет'!U36),"",'Сводный отчет'!U36)</f>
        <v>20</v>
      </c>
      <c r="V21" s="50">
        <f>IF(ISBLANK('Сводный отчет'!V36),"",'Сводный отчет'!V36)</f>
        <v>245</v>
      </c>
      <c r="W21" s="48">
        <f>IFERROR('Личный расчет юноши'!E18,"")</f>
        <v>16</v>
      </c>
      <c r="X21">
        <f t="shared" si="0"/>
        <v>13</v>
      </c>
    </row>
    <row r="22" spans="1:24" ht="19.5" thickBot="1" x14ac:dyDescent="0.3">
      <c r="A22" s="64">
        <f>IF(ISBLANK('Сводный отчет'!A37),"",'Сводный отчет'!A37)</f>
        <v>34</v>
      </c>
      <c r="B22" s="65" t="str">
        <f>IF(ISBLANK('Сводный отчет'!B37),"",'Сводный отчет'!B37)</f>
        <v>Гомельская область</v>
      </c>
      <c r="C22" s="66" t="str">
        <f>IF(ISBLANK('Сводный отчет'!C37),"",'Сводный отчет'!C37)</f>
        <v>Горох Юрий</v>
      </c>
      <c r="D22" s="85">
        <f>IF(ISBLANK('Сводный отчет'!D37),"",'Сводный отчет'!D37)</f>
        <v>39018</v>
      </c>
      <c r="E22" s="68">
        <f>IF(ISBLANK('Сводный отчет'!E37),"",'Сводный отчет'!E37)</f>
        <v>16</v>
      </c>
      <c r="F22" s="67">
        <f>IF(ISBLANK('Сводный отчет'!F37),"",'Сводный отчет'!F37)</f>
        <v>10</v>
      </c>
      <c r="G22" s="68" t="str">
        <f>IF(ISBLANK('Сводный отчет'!G37),"",'Сводный отчет'!G37)</f>
        <v>М</v>
      </c>
      <c r="H22" s="69">
        <f>IF(ISBLANK('Сводный отчет'!H37),"",'Сводный отчет'!H37)</f>
        <v>4</v>
      </c>
      <c r="I22" s="70">
        <f>IF(ISBLANK('Сводный отчет'!I37),"",'Сводный отчет'!I37)</f>
        <v>58</v>
      </c>
      <c r="J22" s="71">
        <f>IF(ISBLANK('Сводный отчет'!J37),"",'Сводный отчет'!J37)</f>
        <v>10.52</v>
      </c>
      <c r="K22" s="72">
        <f>IF(ISBLANK('Сводный отчет'!K37),"",'Сводный отчет'!K37)</f>
        <v>52</v>
      </c>
      <c r="L22" s="69" t="str">
        <f>IF(ISBLANK('Сводный отчет'!L37),"",'Сводный отчет'!L37)</f>
        <v/>
      </c>
      <c r="M22" s="70" t="str">
        <f>IF(ISBLANK('Сводный отчет'!M37),"",'Сводный отчет'!M37)</f>
        <v/>
      </c>
      <c r="N22" s="71" t="str">
        <f>IF(ISBLANK('Сводный отчет'!N37),"",'Сводный отчет'!N37)</f>
        <v>0,32,21</v>
      </c>
      <c r="O22" s="72">
        <f>IF(ISBLANK('Сводный отчет'!O37),"",'Сводный отчет'!O37)</f>
        <v>47</v>
      </c>
      <c r="P22" s="69">
        <f>IF(ISBLANK('Сводный отчет'!P37),"",'Сводный отчет'!P37)</f>
        <v>21</v>
      </c>
      <c r="Q22" s="70">
        <f>IF(ISBLANK('Сводный отчет'!Q37),"",'Сводный отчет'!Q37)</f>
        <v>21</v>
      </c>
      <c r="R22" s="71">
        <f>IF(ISBLANK('Сводный отчет'!R37),"",'Сводный отчет'!R37)</f>
        <v>271</v>
      </c>
      <c r="S22" s="72">
        <f>IF(ISBLANK('Сводный отчет'!S37),"",'Сводный отчет'!S37)</f>
        <v>50</v>
      </c>
      <c r="T22" s="69">
        <f>IF(ISBLANK('Сводный отчет'!T37),"",'Сводный отчет'!T37)</f>
        <v>25</v>
      </c>
      <c r="U22" s="70">
        <f>IF(ISBLANK('Сводный отчет'!U37),"",'Сводный отчет'!U37)</f>
        <v>40</v>
      </c>
      <c r="V22" s="68">
        <f>IF(ISBLANK('Сводный отчет'!V37),"",'Сводный отчет'!V37)</f>
        <v>268</v>
      </c>
      <c r="W22" s="48">
        <f>IFERROR('Личный расчет юноши'!E19,"")</f>
        <v>5</v>
      </c>
      <c r="X22">
        <f t="shared" si="0"/>
        <v>5</v>
      </c>
    </row>
    <row r="23" spans="1:24" ht="19.5" thickBot="1" x14ac:dyDescent="0.3">
      <c r="A23" s="64">
        <f>IF(ISBLANK('Сводный отчет'!A38),"",'Сводный отчет'!A38)</f>
        <v>35</v>
      </c>
      <c r="B23" s="64" t="str">
        <f>IF(ISBLANK('Сводный отчет'!B38),"",'Сводный отчет'!B38)</f>
        <v>Гомельская область</v>
      </c>
      <c r="C23" s="64" t="str">
        <f>IF(ISBLANK('Сводный отчет'!C38),"",'Сводный отчет'!C38)</f>
        <v/>
      </c>
      <c r="D23" s="64" t="str">
        <f>IF(ISBLANK('Сводный отчет'!D38),"",'Сводный отчет'!D38)</f>
        <v/>
      </c>
      <c r="E23" s="64" t="str">
        <f>IF(ISBLANK('Сводный отчет'!E38),"",'Сводный отчет'!E38)</f>
        <v/>
      </c>
      <c r="F23" s="64">
        <f>IF(ISBLANK('Сводный отчет'!F38),"",'Сводный отчет'!F38)</f>
        <v>11</v>
      </c>
      <c r="G23" s="64" t="str">
        <f>IF(ISBLANK('Сводный отчет'!G38),"",'Сводный отчет'!G38)</f>
        <v>М</v>
      </c>
      <c r="H23" s="64" t="str">
        <f>IF(ISBLANK('Сводный отчет'!H38),"",'Сводный отчет'!H38)</f>
        <v/>
      </c>
      <c r="I23" s="64" t="str">
        <f>IF(ISBLANK('Сводный отчет'!I38),"",'Сводный отчет'!I38)</f>
        <v/>
      </c>
      <c r="J23" s="64" t="str">
        <f>IF(ISBLANK('Сводный отчет'!J38),"",'Сводный отчет'!J38)</f>
        <v/>
      </c>
      <c r="K23" s="64" t="str">
        <f>IF(ISBLANK('Сводный отчет'!K38),"",'Сводный отчет'!K38)</f>
        <v/>
      </c>
      <c r="L23" s="64" t="str">
        <f>IF(ISBLANK('Сводный отчет'!L38),"",'Сводный отчет'!L38)</f>
        <v/>
      </c>
      <c r="M23" s="64" t="str">
        <f>IF(ISBLANK('Сводный отчет'!M38),"",'Сводный отчет'!M38)</f>
        <v/>
      </c>
      <c r="N23" s="64" t="str">
        <f>IF(ISBLANK('Сводный отчет'!N38),"",'Сводный отчет'!N38)</f>
        <v/>
      </c>
      <c r="O23" s="64" t="str">
        <f>IF(ISBLANK('Сводный отчет'!O38),"",'Сводный отчет'!O38)</f>
        <v/>
      </c>
      <c r="P23" s="64" t="str">
        <f>IF(ISBLANK('Сводный отчет'!P38),"",'Сводный отчет'!P38)</f>
        <v/>
      </c>
      <c r="Q23" s="64" t="str">
        <f>IF(ISBLANK('Сводный отчет'!Q38),"",'Сводный отчет'!Q38)</f>
        <v/>
      </c>
      <c r="R23" s="64" t="str">
        <f>IF(ISBLANK('Сводный отчет'!R38),"",'Сводный отчет'!R38)</f>
        <v/>
      </c>
      <c r="S23" s="64" t="str">
        <f>IF(ISBLANK('Сводный отчет'!S38),"",'Сводный отчет'!S38)</f>
        <v/>
      </c>
      <c r="T23" s="64" t="str">
        <f>IF(ISBLANK('Сводный отчет'!T38),"",'Сводный отчет'!T38)</f>
        <v/>
      </c>
      <c r="U23" s="64" t="str">
        <f>IF(ISBLANK('Сводный отчет'!U38),"",'Сводный отчет'!U38)</f>
        <v/>
      </c>
      <c r="V23" s="64">
        <f>IF(ISBLANK('Сводный отчет'!V38),"",'Сводный отчет'!V38)</f>
        <v>0</v>
      </c>
      <c r="W23" s="48">
        <f>IFERROR('Личный расчет юноши'!E20,"")</f>
        <v>38</v>
      </c>
      <c r="X23">
        <f t="shared" si="0"/>
        <v>37</v>
      </c>
    </row>
    <row r="24" spans="1:24" ht="18.75" x14ac:dyDescent="0.25">
      <c r="A24" s="55">
        <f>IF(ISBLANK('Сводный отчет'!A46),"",'Сводный отчет'!A46)</f>
        <v>43</v>
      </c>
      <c r="B24" s="56" t="str">
        <f>IF(ISBLANK('Сводный отчет'!B46),"",'Сводный отчет'!B46)</f>
        <v>Гродненская область</v>
      </c>
      <c r="C24" s="57" t="str">
        <f>IF(ISBLANK('Сводный отчет'!C46),"",'Сводный отчет'!C46)</f>
        <v>Рудой Максим</v>
      </c>
      <c r="D24" s="86">
        <f>IF(ISBLANK('Сводный отчет'!D46),"",'Сводный отчет'!D46)</f>
        <v>40769</v>
      </c>
      <c r="E24" s="59">
        <f>IF(ISBLANK('Сводный отчет'!E46),"",'Сводный отчет'!E46)</f>
        <v>11</v>
      </c>
      <c r="F24" s="58">
        <f>IF(ISBLANK('Сводный отчет'!F46),"",'Сводный отчет'!F46)</f>
        <v>5</v>
      </c>
      <c r="G24" s="59" t="str">
        <f>IF(ISBLANK('Сводный отчет'!G46),"",'Сводный отчет'!G46)</f>
        <v>М</v>
      </c>
      <c r="H24" s="60">
        <f>IF(ISBLANK('Сводный отчет'!H46),"",'Сводный отчет'!H46)</f>
        <v>4.8</v>
      </c>
      <c r="I24" s="61">
        <f>IF(ISBLANK('Сводный отчет'!I46),"",'Сводный отчет'!I46)</f>
        <v>39</v>
      </c>
      <c r="J24" s="62">
        <f>IF(ISBLANK('Сводный отчет'!J46),"",'Сводный отчет'!J46)</f>
        <v>3.27</v>
      </c>
      <c r="K24" s="63">
        <f>IF(ISBLANK('Сводный отчет'!K46),"",'Сводный отчет'!K46)</f>
        <v>51</v>
      </c>
      <c r="L24" s="60" t="str">
        <f>IF(ISBLANK('Сводный отчет'!L46),"",'Сводный отчет'!L46)</f>
        <v/>
      </c>
      <c r="M24" s="61" t="str">
        <f>IF(ISBLANK('Сводный отчет'!M46),"",'Сводный отчет'!M46)</f>
        <v/>
      </c>
      <c r="N24" s="62" t="str">
        <f>IF(ISBLANK('Сводный отчет'!N46),"",'Сводный отчет'!N46)</f>
        <v>0,21,21</v>
      </c>
      <c r="O24" s="63">
        <f>IF(ISBLANK('Сводный отчет'!O46),"",'Сводный отчет'!O46)</f>
        <v>42</v>
      </c>
      <c r="P24" s="60" t="str">
        <f>IF(ISBLANK('Сводный отчет'!P46),"",'Сводный отчет'!P46)</f>
        <v>Х</v>
      </c>
      <c r="Q24" s="61" t="str">
        <f>IF(ISBLANK('Сводный отчет'!Q46),"",'Сводный отчет'!Q46)</f>
        <v>Х</v>
      </c>
      <c r="R24" s="62">
        <f>IF(ISBLANK('Сводный отчет'!R46),"",'Сводный отчет'!R46)</f>
        <v>210</v>
      </c>
      <c r="S24" s="63">
        <f>IF(ISBLANK('Сводный отчет'!S46),"",'Сводный отчет'!S46)</f>
        <v>35</v>
      </c>
      <c r="T24" s="60">
        <f>IF(ISBLANK('Сводный отчет'!T46),"",'Сводный отчет'!T46)</f>
        <v>11</v>
      </c>
      <c r="U24" s="61">
        <f>IF(ISBLANK('Сводный отчет'!U46),"",'Сводный отчет'!U46)</f>
        <v>17</v>
      </c>
      <c r="V24" s="59">
        <f>IF(ISBLANK('Сводный отчет'!V46),"",'Сводный отчет'!V46)</f>
        <v>184</v>
      </c>
      <c r="W24" s="48">
        <f>IFERROR('Личный расчет юноши'!E20,"")</f>
        <v>38</v>
      </c>
      <c r="X24">
        <f t="shared" si="0"/>
        <v>34</v>
      </c>
    </row>
    <row r="25" spans="1:24" ht="18.75" x14ac:dyDescent="0.25">
      <c r="A25" s="37">
        <f>IF(ISBLANK('Сводный отчет'!A47),"",'Сводный отчет'!A47)</f>
        <v>44</v>
      </c>
      <c r="B25" s="40" t="str">
        <f>IF(ISBLANK('Сводный отчет'!B47),"",'Сводный отчет'!B47)</f>
        <v>Гродненская область</v>
      </c>
      <c r="C25" s="43" t="str">
        <f>IF(ISBLANK('Сводный отчет'!C47),"",'Сводный отчет'!C47)</f>
        <v>Хлистовский Тимур</v>
      </c>
      <c r="D25" s="87">
        <f>IF(ISBLANK('Сводный отчет'!D47),"",'Сводный отчет'!D47)</f>
        <v>40414</v>
      </c>
      <c r="E25" s="51">
        <f>IF(ISBLANK('Сводный отчет'!E47),"",'Сводный отчет'!E47)</f>
        <v>12</v>
      </c>
      <c r="F25" s="31">
        <f>IF(ISBLANK('Сводный отчет'!F47),"",'Сводный отчет'!F47)</f>
        <v>6</v>
      </c>
      <c r="G25" s="51" t="str">
        <f>IF(ISBLANK('Сводный отчет'!G47),"",'Сводный отчет'!G47)</f>
        <v>М</v>
      </c>
      <c r="H25" s="29">
        <f>IF(ISBLANK('Сводный отчет'!H47),"",'Сводный отчет'!H47)</f>
        <v>4.9000000000000004</v>
      </c>
      <c r="I25" s="34">
        <f>IF(ISBLANK('Сводный отчет'!I47),"",'Сводный отчет'!I47)</f>
        <v>36</v>
      </c>
      <c r="J25" s="46">
        <f>IF(ISBLANK('Сводный отчет'!J47),"",'Сводный отчет'!J47)</f>
        <v>3.27</v>
      </c>
      <c r="K25" s="54">
        <f>IF(ISBLANK('Сводный отчет'!K47),"",'Сводный отчет'!K47)</f>
        <v>51</v>
      </c>
      <c r="L25" s="29" t="str">
        <f>IF(ISBLANK('Сводный отчет'!L47),"",'Сводный отчет'!L47)</f>
        <v/>
      </c>
      <c r="M25" s="34" t="str">
        <f>IF(ISBLANK('Сводный отчет'!M47),"",'Сводный отчет'!M47)</f>
        <v/>
      </c>
      <c r="N25" s="46" t="str">
        <f>IF(ISBLANK('Сводный отчет'!N47),"",'Сводный отчет'!N47)</f>
        <v>0,14,09</v>
      </c>
      <c r="O25" s="54">
        <f>IF(ISBLANK('Сводный отчет'!O47),"",'Сводный отчет'!O47)</f>
        <v>56</v>
      </c>
      <c r="P25" s="29" t="str">
        <f>IF(ISBLANK('Сводный отчет'!P47),"",'Сводный отчет'!P47)</f>
        <v>Х</v>
      </c>
      <c r="Q25" s="34" t="str">
        <f>IF(ISBLANK('Сводный отчет'!Q47),"",'Сводный отчет'!Q47)</f>
        <v>Х</v>
      </c>
      <c r="R25" s="46">
        <f>IF(ISBLANK('Сводный отчет'!R47),"",'Сводный отчет'!R47)</f>
        <v>210</v>
      </c>
      <c r="S25" s="54">
        <f>IF(ISBLANK('Сводный отчет'!S47),"",'Сводный отчет'!S47)</f>
        <v>35</v>
      </c>
      <c r="T25" s="29">
        <f>IF(ISBLANK('Сводный отчет'!T47),"",'Сводный отчет'!T47)</f>
        <v>15</v>
      </c>
      <c r="U25" s="34">
        <f>IF(ISBLANK('Сводный отчет'!U47),"",'Сводный отчет'!U47)</f>
        <v>25</v>
      </c>
      <c r="V25" s="51">
        <f>IF(ISBLANK('Сводный отчет'!V47),"",'Сводный отчет'!V47)</f>
        <v>203</v>
      </c>
      <c r="W25" s="48">
        <f>IFERROR('Личный расчет юноши'!E21,"")</f>
        <v>34</v>
      </c>
      <c r="X25">
        <f t="shared" si="0"/>
        <v>29</v>
      </c>
    </row>
    <row r="26" spans="1:24" ht="18.75" x14ac:dyDescent="0.25">
      <c r="A26" s="37">
        <f>IF(ISBLANK('Сводный отчет'!A48),"",'Сводный отчет'!A48)</f>
        <v>45</v>
      </c>
      <c r="B26" s="40" t="str">
        <f>IF(ISBLANK('Сводный отчет'!B48),"",'Сводный отчет'!B48)</f>
        <v>Гродненская область</v>
      </c>
      <c r="C26" s="43" t="str">
        <f>IF(ISBLANK('Сводный отчет'!C48),"",'Сводный отчет'!C48)</f>
        <v>Корсунов Никита</v>
      </c>
      <c r="D26" s="87">
        <f>IF(ISBLANK('Сводный отчет'!D48),"",'Сводный отчет'!D48)</f>
        <v>40093</v>
      </c>
      <c r="E26" s="51">
        <f>IF(ISBLANK('Сводный отчет'!E48),"",'Сводный отчет'!E48)</f>
        <v>13</v>
      </c>
      <c r="F26" s="31">
        <f>IF(ISBLANK('Сводный отчет'!F48),"",'Сводный отчет'!F48)</f>
        <v>7</v>
      </c>
      <c r="G26" s="51" t="str">
        <f>IF(ISBLANK('Сводный отчет'!G48),"",'Сводный отчет'!G48)</f>
        <v>М</v>
      </c>
      <c r="H26" s="29">
        <f>IF(ISBLANK('Сводный отчет'!H48),"",'Сводный отчет'!H48)</f>
        <v>4.5999999999999996</v>
      </c>
      <c r="I26" s="34">
        <f>IF(ISBLANK('Сводный отчет'!I48),"",'Сводный отчет'!I48)</f>
        <v>45</v>
      </c>
      <c r="J26" s="46">
        <f>IF(ISBLANK('Сводный отчет'!J48),"",'Сводный отчет'!J48)</f>
        <v>3.11</v>
      </c>
      <c r="K26" s="54">
        <f>IF(ISBLANK('Сводный отчет'!K48),"",'Сводный отчет'!K48)</f>
        <v>59</v>
      </c>
      <c r="L26" s="29" t="str">
        <f>IF(ISBLANK('Сводный отчет'!L48),"",'Сводный отчет'!L48)</f>
        <v/>
      </c>
      <c r="M26" s="34" t="str">
        <f>IF(ISBLANK('Сводный отчет'!M48),"",'Сводный отчет'!M48)</f>
        <v/>
      </c>
      <c r="N26" s="46" t="str">
        <f>IF(ISBLANK('Сводный отчет'!N48),"",'Сводный отчет'!N48)</f>
        <v>0,21,88</v>
      </c>
      <c r="O26" s="54">
        <f>IF(ISBLANK('Сводный отчет'!O48),"",'Сводный отчет'!O48)</f>
        <v>41</v>
      </c>
      <c r="P26" s="29" t="str">
        <f>IF(ISBLANK('Сводный отчет'!P48),"",'Сводный отчет'!P48)</f>
        <v>Х</v>
      </c>
      <c r="Q26" s="34" t="str">
        <f>IF(ISBLANK('Сводный отчет'!Q48),"",'Сводный отчет'!Q48)</f>
        <v>Х</v>
      </c>
      <c r="R26" s="46">
        <f>IF(ISBLANK('Сводный отчет'!R48),"",'Сводный отчет'!R48)</f>
        <v>251</v>
      </c>
      <c r="S26" s="54">
        <f>IF(ISBLANK('Сводный отчет'!S48),"",'Сводный отчет'!S48)</f>
        <v>55</v>
      </c>
      <c r="T26" s="29">
        <f>IF(ISBLANK('Сводный отчет'!T48),"",'Сводный отчет'!T48)</f>
        <v>12</v>
      </c>
      <c r="U26" s="34">
        <f>IF(ISBLANK('Сводный отчет'!U48),"",'Сводный отчет'!U48)</f>
        <v>19</v>
      </c>
      <c r="V26" s="51">
        <f>IF(ISBLANK('Сводный отчет'!V48),"",'Сводный отчет'!V48)</f>
        <v>219</v>
      </c>
      <c r="W26" s="48">
        <f>IFERROR('Личный расчет юноши'!E22,"")</f>
        <v>25</v>
      </c>
      <c r="X26">
        <f t="shared" si="0"/>
        <v>20</v>
      </c>
    </row>
    <row r="27" spans="1:24" ht="18.75" x14ac:dyDescent="0.25">
      <c r="A27" s="37">
        <f>IF(ISBLANK('Сводный отчет'!A49),"",'Сводный отчет'!A49)</f>
        <v>46</v>
      </c>
      <c r="B27" s="40" t="str">
        <f>IF(ISBLANK('Сводный отчет'!B49),"",'Сводный отчет'!B49)</f>
        <v>Гродненская область</v>
      </c>
      <c r="C27" s="43" t="str">
        <f>IF(ISBLANK('Сводный отчет'!C49),"",'Сводный отчет'!C49)</f>
        <v>Войтов Ярослав</v>
      </c>
      <c r="D27" s="87">
        <f>IF(ISBLANK('Сводный отчет'!D49),"",'Сводный отчет'!D49)</f>
        <v>39918</v>
      </c>
      <c r="E27" s="51">
        <f>IF(ISBLANK('Сводный отчет'!E49),"",'Сводный отчет'!E49)</f>
        <v>14</v>
      </c>
      <c r="F27" s="31">
        <f>IF(ISBLANK('Сводный отчет'!F49),"",'Сводный отчет'!F49)</f>
        <v>8</v>
      </c>
      <c r="G27" s="51" t="str">
        <f>IF(ISBLANK('Сводный отчет'!G49),"",'Сводный отчет'!G49)</f>
        <v>М</v>
      </c>
      <c r="H27" s="29">
        <f>IF(ISBLANK('Сводный отчет'!H49),"",'Сводный отчет'!H49)</f>
        <v>4.5</v>
      </c>
      <c r="I27" s="29">
        <f>IF(ISBLANK('Сводный отчет'!I49),"",'Сводный отчет'!I49)</f>
        <v>47</v>
      </c>
      <c r="J27" s="29">
        <f>IF(ISBLANK('Сводный отчет'!J49),"",'Сводный отчет'!J49)</f>
        <v>5.34</v>
      </c>
      <c r="K27" s="29">
        <f>IF(ISBLANK('Сводный отчет'!K49),"",'Сводный отчет'!K49)</f>
        <v>41</v>
      </c>
      <c r="L27" s="29" t="str">
        <f>IF(ISBLANK('Сводный отчет'!L49),"",'Сводный отчет'!L49)</f>
        <v/>
      </c>
      <c r="M27" s="29" t="str">
        <f>IF(ISBLANK('Сводный отчет'!M49),"",'Сводный отчет'!M49)</f>
        <v/>
      </c>
      <c r="N27" s="29" t="str">
        <f>IF(ISBLANK('Сводный отчет'!N49),"",'Сводный отчет'!N49)</f>
        <v>0,15,87</v>
      </c>
      <c r="O27" s="29">
        <f>IF(ISBLANK('Сводный отчет'!O49),"",'Сводный отчет'!O49)</f>
        <v>52</v>
      </c>
      <c r="P27" s="29" t="str">
        <f>IF(ISBLANK('Сводный отчет'!P49),"",'Сводный отчет'!P49)</f>
        <v>Х</v>
      </c>
      <c r="Q27" s="29" t="str">
        <f>IF(ISBLANK('Сводный отчет'!Q49),"",'Сводный отчет'!Q49)</f>
        <v>Х</v>
      </c>
      <c r="R27" s="29">
        <f>IF(ISBLANK('Сводный отчет'!R49),"",'Сводный отчет'!R49)</f>
        <v>237</v>
      </c>
      <c r="S27" s="29">
        <f>IF(ISBLANK('Сводный отчет'!S49),"",'Сводный отчет'!S49)</f>
        <v>43</v>
      </c>
      <c r="T27" s="29">
        <f>IF(ISBLANK('Сводный отчет'!T49),"",'Сводный отчет'!T49)</f>
        <v>17</v>
      </c>
      <c r="U27" s="29">
        <f>IF(ISBLANK('Сводный отчет'!U49),"",'Сводный отчет'!U49)</f>
        <v>24</v>
      </c>
      <c r="V27" s="29">
        <f>IF(ISBLANK('Сводный отчет'!V49),"",'Сводный отчет'!V49)</f>
        <v>207</v>
      </c>
      <c r="W27" s="48">
        <f>IFERROR('Личный расчет юноши'!E23,"")</f>
        <v>31</v>
      </c>
      <c r="X27">
        <f t="shared" si="0"/>
        <v>27</v>
      </c>
    </row>
    <row r="28" spans="1:24" ht="18.75" x14ac:dyDescent="0.25">
      <c r="A28" s="37">
        <f>IF(ISBLANK('Сводный отчет'!A50),"",'Сводный отчет'!A50)</f>
        <v>47</v>
      </c>
      <c r="B28" s="40" t="str">
        <f>IF(ISBLANK('Сводный отчет'!B50),"",'Сводный отчет'!B50)</f>
        <v>Гродненская область</v>
      </c>
      <c r="C28" s="43" t="str">
        <f>IF(ISBLANK('Сводный отчет'!C50),"",'Сводный отчет'!C50)</f>
        <v>Михно Никита</v>
      </c>
      <c r="D28" s="87">
        <f>IF(ISBLANK('Сводный отчет'!D51),"",'Сводный отчет'!D51)</f>
        <v>39048</v>
      </c>
      <c r="E28" s="51">
        <f>IF(ISBLANK('Сводный отчет'!E50),"",'Сводный отчет'!E50)</f>
        <v>14</v>
      </c>
      <c r="F28" s="31">
        <f>IF(ISBLANK('Сводный отчет'!F50),"",'Сводный отчет'!F50)</f>
        <v>9</v>
      </c>
      <c r="G28" s="51" t="str">
        <f>IF(ISBLANK('Сводный отчет'!G50),"",'Сводный отчет'!G50)</f>
        <v>М</v>
      </c>
      <c r="H28" s="29">
        <f>IF(ISBLANK('Сводный отчет'!H50),"",'Сводный отчет'!H50)</f>
        <v>4.2</v>
      </c>
      <c r="I28" s="29">
        <f>IF(ISBLANK('Сводный отчет'!I50),"",'Сводный отчет'!I50)</f>
        <v>56</v>
      </c>
      <c r="J28" s="29">
        <f>IF(ISBLANK('Сводный отчет'!J50),"",'Сводный отчет'!J50)</f>
        <v>5.31</v>
      </c>
      <c r="K28" s="29">
        <f>IF(ISBLANK('Сводный отчет'!K50),"",'Сводный отчет'!K50)</f>
        <v>42</v>
      </c>
      <c r="L28" s="29" t="str">
        <f>IF(ISBLANK('Сводный отчет'!L50),"",'Сводный отчет'!L50)</f>
        <v/>
      </c>
      <c r="M28" s="29" t="str">
        <f>IF(ISBLANK('Сводный отчет'!M50),"",'Сводный отчет'!M50)</f>
        <v/>
      </c>
      <c r="N28" s="29" t="str">
        <f>IF(ISBLANK('Сводный отчет'!N50),"",'Сводный отчет'!N50)</f>
        <v>0,15,27</v>
      </c>
      <c r="O28" s="29">
        <f>IF(ISBLANK('Сводный отчет'!O50),"",'Сводный отчет'!O50)</f>
        <v>53</v>
      </c>
      <c r="P28" s="29">
        <f>IF(ISBLANK('Сводный отчет'!P50),"",'Сводный отчет'!P50)</f>
        <v>35</v>
      </c>
      <c r="Q28" s="29">
        <f>IF(ISBLANK('Сводный отчет'!Q50),"",'Сводный отчет'!Q50)</f>
        <v>35</v>
      </c>
      <c r="R28" s="29">
        <f>IF(ISBLANK('Сводный отчет'!R50),"",'Сводный отчет'!R50)</f>
        <v>274</v>
      </c>
      <c r="S28" s="29">
        <f>IF(ISBLANK('Сводный отчет'!S50),"",'Сводный отчет'!S50)</f>
        <v>60</v>
      </c>
      <c r="T28" s="29">
        <f>IF(ISBLANK('Сводный отчет'!T50),"",'Сводный отчет'!T50)</f>
        <v>22</v>
      </c>
      <c r="U28" s="29">
        <f>IF(ISBLANK('Сводный отчет'!U50),"",'Сводный отчет'!U50)</f>
        <v>36</v>
      </c>
      <c r="V28" s="29">
        <f>IF(ISBLANK('Сводный отчет'!V50),"",'Сводный отчет'!V50)</f>
        <v>282</v>
      </c>
      <c r="W28" s="48">
        <f>IFERROR('Личный расчет юноши'!E24,"")</f>
        <v>4</v>
      </c>
      <c r="X28">
        <f t="shared" si="0"/>
        <v>4</v>
      </c>
    </row>
    <row r="29" spans="1:24" ht="18.75" x14ac:dyDescent="0.25">
      <c r="A29" s="37">
        <f>IF(ISBLANK('Сводный отчет'!A51),"",'Сводный отчет'!A51)</f>
        <v>48</v>
      </c>
      <c r="B29" s="40" t="str">
        <f>IF(ISBLANK('Сводный отчет'!B51),"",'Сводный отчет'!B51)</f>
        <v>Гродненская область</v>
      </c>
      <c r="C29" s="43" t="str">
        <f>IF(ISBLANK('Сводный отчет'!C51),"",'Сводный отчет'!C51)</f>
        <v>Децук Игорь</v>
      </c>
      <c r="D29" s="88" t="str">
        <f>IF(ISBLANK('Сводный отчет'!D52),"",'Сводный отчет'!D52)</f>
        <v/>
      </c>
      <c r="E29" s="51">
        <f>IF(ISBLANK('Сводный отчет'!E51),"",'Сводный отчет'!E51)</f>
        <v>16</v>
      </c>
      <c r="F29" s="31">
        <f>IF(ISBLANK('Сводный отчет'!F51),"",'Сводный отчет'!F51)</f>
        <v>10</v>
      </c>
      <c r="G29" s="51" t="str">
        <f>IF(ISBLANK('Сводный отчет'!G51),"",'Сводный отчет'!G51)</f>
        <v>М</v>
      </c>
      <c r="H29" s="29">
        <f>IF(ISBLANK('Сводный отчет'!H51),"",'Сводный отчет'!H51)</f>
        <v>4.3</v>
      </c>
      <c r="I29" s="29">
        <f>IF(ISBLANK('Сводный отчет'!I51),"",'Сводный отчет'!I51)</f>
        <v>51</v>
      </c>
      <c r="J29" s="29">
        <f>IF(ISBLANK('Сводный отчет'!J51),"",'Сводный отчет'!J51)</f>
        <v>10.17</v>
      </c>
      <c r="K29" s="29">
        <f>IF(ISBLANK('Сводный отчет'!K51),"",'Сводный отчет'!K51)</f>
        <v>60</v>
      </c>
      <c r="L29" s="29" t="str">
        <f>IF(ISBLANK('Сводный отчет'!L51),"",'Сводный отчет'!L51)</f>
        <v/>
      </c>
      <c r="M29" s="29" t="str">
        <f>IF(ISBLANK('Сводный отчет'!M51),"",'Сводный отчет'!M51)</f>
        <v/>
      </c>
      <c r="N29" s="29" t="str">
        <f>IF(ISBLANK('Сводный отчет'!N51),"",'Сводный отчет'!N51)</f>
        <v>0,31,47</v>
      </c>
      <c r="O29" s="29">
        <f>IF(ISBLANK('Сводный отчет'!O51),"",'Сводный отчет'!O51)</f>
        <v>49</v>
      </c>
      <c r="P29" s="29">
        <f>IF(ISBLANK('Сводный отчет'!P51),"",'Сводный отчет'!P51)</f>
        <v>34</v>
      </c>
      <c r="Q29" s="29">
        <f>IF(ISBLANK('Сводный отчет'!Q51),"",'Сводный отчет'!Q51)</f>
        <v>34</v>
      </c>
      <c r="R29" s="29">
        <f>IF(ISBLANK('Сводный отчет'!R51),"",'Сводный отчет'!R51)</f>
        <v>248</v>
      </c>
      <c r="S29" s="29">
        <f>IF(ISBLANK('Сводный отчет'!S51),"",'Сводный отчет'!S51)</f>
        <v>39</v>
      </c>
      <c r="T29" s="29">
        <f>IF(ISBLANK('Сводный отчет'!T51),"",'Сводный отчет'!T51)</f>
        <v>14</v>
      </c>
      <c r="U29" s="29">
        <f>IF(ISBLANK('Сводный отчет'!U51),"",'Сводный отчет'!U51)</f>
        <v>18</v>
      </c>
      <c r="V29" s="29">
        <f>IF(ISBLANK('Сводный отчет'!V51),"",'Сводный отчет'!V51)</f>
        <v>251</v>
      </c>
      <c r="W29" s="48">
        <f>IFERROR('Личный расчет юноши'!E25,"")</f>
        <v>13</v>
      </c>
      <c r="X29">
        <f t="shared" si="0"/>
        <v>11</v>
      </c>
    </row>
    <row r="30" spans="1:24" ht="19.5" thickBot="1" x14ac:dyDescent="0.3">
      <c r="A30" s="37">
        <f>IF(ISBLANK('Сводный отчет'!A52),"",'Сводный отчет'!A52)</f>
        <v>49</v>
      </c>
      <c r="B30" s="40" t="str">
        <f>IF(ISBLANK('Сводный отчет'!B52),"",'Сводный отчет'!B52)</f>
        <v>Гродненская область</v>
      </c>
      <c r="C30" s="43" t="str">
        <f>IF(ISBLANK('Сводный отчет'!C52),"",'Сводный отчет'!C52)</f>
        <v/>
      </c>
      <c r="D30" s="73">
        <f>IF(ISBLANK('Сводный отчет'!D53),"",'Сводный отчет'!D53)</f>
        <v>41092</v>
      </c>
      <c r="E30" s="51" t="str">
        <f>IF(ISBLANK('Сводный отчет'!E52),"",'Сводный отчет'!E52)</f>
        <v/>
      </c>
      <c r="F30" s="31">
        <f>IF(ISBLANK('Сводный отчет'!F52),"",'Сводный отчет'!F52)</f>
        <v>11</v>
      </c>
      <c r="G30" s="51" t="str">
        <f>IF(ISBLANK('Сводный отчет'!G52),"",'Сводный отчет'!G52)</f>
        <v>М</v>
      </c>
      <c r="H30" s="29" t="str">
        <f>IF(ISBLANK('Сводный отчет'!H52),"",'Сводный отчет'!H52)</f>
        <v/>
      </c>
      <c r="I30" s="29" t="str">
        <f>IF(ISBLANK('Сводный отчет'!I52),"",'Сводный отчет'!I52)</f>
        <v/>
      </c>
      <c r="J30" s="29" t="str">
        <f>IF(ISBLANK('Сводный отчет'!J52),"",'Сводный отчет'!J52)</f>
        <v/>
      </c>
      <c r="K30" s="29" t="str">
        <f>IF(ISBLANK('Сводный отчет'!K52),"",'Сводный отчет'!K52)</f>
        <v/>
      </c>
      <c r="L30" s="29" t="str">
        <f>IF(ISBLANK('Сводный отчет'!L52),"",'Сводный отчет'!L52)</f>
        <v/>
      </c>
      <c r="M30" s="29" t="str">
        <f>IF(ISBLANK('Сводный отчет'!M52),"",'Сводный отчет'!M52)</f>
        <v/>
      </c>
      <c r="N30" s="29" t="str">
        <f>IF(ISBLANK('Сводный отчет'!N52),"",'Сводный отчет'!N52)</f>
        <v/>
      </c>
      <c r="O30" s="29" t="str">
        <f>IF(ISBLANK('Сводный отчет'!O52),"",'Сводный отчет'!O52)</f>
        <v/>
      </c>
      <c r="P30" s="29" t="str">
        <f>IF(ISBLANK('Сводный отчет'!P52),"",'Сводный отчет'!P52)</f>
        <v/>
      </c>
      <c r="Q30" s="29" t="str">
        <f>IF(ISBLANK('Сводный отчет'!Q52),"",'Сводный отчет'!Q52)</f>
        <v/>
      </c>
      <c r="R30" s="29" t="str">
        <f>IF(ISBLANK('Сводный отчет'!R52),"",'Сводный отчет'!R52)</f>
        <v/>
      </c>
      <c r="S30" s="29" t="str">
        <f>IF(ISBLANK('Сводный отчет'!S52),"",'Сводный отчет'!S52)</f>
        <v/>
      </c>
      <c r="T30" s="29" t="str">
        <f>IF(ISBLANK('Сводный отчет'!T52),"",'Сводный отчет'!T52)</f>
        <v/>
      </c>
      <c r="U30" s="29" t="str">
        <f>IF(ISBLANK('Сводный отчет'!U52),"",'Сводный отчет'!U52)</f>
        <v/>
      </c>
      <c r="V30" s="29">
        <f>IF(ISBLANK('Сводный отчет'!V52),"",'Сводный отчет'!V52)</f>
        <v>0</v>
      </c>
      <c r="W30" s="48"/>
      <c r="X30">
        <f t="shared" si="0"/>
        <v>37</v>
      </c>
    </row>
    <row r="31" spans="1:24" ht="19.5" thickBot="1" x14ac:dyDescent="0.3">
      <c r="A31" s="89">
        <f>IF(ISBLANK('Сводный отчет'!A60),"",'Сводный отчет'!A60)</f>
        <v>57</v>
      </c>
      <c r="B31" s="89" t="str">
        <f>IF(ISBLANK('Сводный отчет'!B60),"",'Сводный отчет'!B60)</f>
        <v>Могилевская Область</v>
      </c>
      <c r="C31" s="89" t="str">
        <f>IF(ISBLANK('Сводный отчет'!C60),"",'Сводный отчет'!C60)</f>
        <v>Картун Алексей</v>
      </c>
      <c r="D31" s="89">
        <f>IF(ISBLANK('Сводный отчет'!D60),"",'Сводный отчет'!D60)</f>
        <v>40990</v>
      </c>
      <c r="E31" s="89">
        <f>IF(ISBLANK('Сводный отчет'!E60),"",'Сводный отчет'!E60)</f>
        <v>11</v>
      </c>
      <c r="F31" s="89">
        <f>IF(ISBLANK('Сводный отчет'!F60),"",'Сводный отчет'!F60)</f>
        <v>5</v>
      </c>
      <c r="G31" s="89" t="str">
        <f>IF(ISBLANK('Сводный отчет'!G60),"",'Сводный отчет'!G60)</f>
        <v>М</v>
      </c>
      <c r="H31" s="89">
        <f>IF(ISBLANK('Сводный отчет'!H60),"",'Сводный отчет'!H60)</f>
        <v>5.6</v>
      </c>
      <c r="I31" s="89">
        <f>IF(ISBLANK('Сводный отчет'!I60),"",'Сводный отчет'!I60)</f>
        <v>9</v>
      </c>
      <c r="J31" s="89">
        <f>IF(ISBLANK('Сводный отчет'!J60),"",'Сводный отчет'!J60)</f>
        <v>4.0999999999999996</v>
      </c>
      <c r="K31" s="89">
        <f>IF(ISBLANK('Сводный отчет'!K60),"",'Сводный отчет'!K60)</f>
        <v>30</v>
      </c>
      <c r="L31" s="89" t="str">
        <f>IF(ISBLANK('Сводный отчет'!L60),"",'Сводный отчет'!L60)</f>
        <v/>
      </c>
      <c r="M31" s="89" t="str">
        <f>IF(ISBLANK('Сводный отчет'!M60),"",'Сводный отчет'!M60)</f>
        <v/>
      </c>
      <c r="N31" s="89" t="str">
        <f>IF(ISBLANK('Сводный отчет'!N60),"",'Сводный отчет'!N60)</f>
        <v>0,17,10</v>
      </c>
      <c r="O31" s="89">
        <f>IF(ISBLANK('Сводный отчет'!O60),"",'Сводный отчет'!O60)</f>
        <v>50</v>
      </c>
      <c r="P31" s="89" t="str">
        <f>IF(ISBLANK('Сводный отчет'!P60),"",'Сводный отчет'!P60)</f>
        <v>Х</v>
      </c>
      <c r="Q31" s="89" t="str">
        <f>IF(ISBLANK('Сводный отчет'!Q60),"",'Сводный отчет'!Q60)</f>
        <v>Х</v>
      </c>
      <c r="R31" s="89">
        <f>IF(ISBLANK('Сводный отчет'!R60),"",'Сводный отчет'!R60)</f>
        <v>198</v>
      </c>
      <c r="S31" s="89">
        <f>IF(ISBLANK('Сводный отчет'!S60),"",'Сводный отчет'!S60)</f>
        <v>29</v>
      </c>
      <c r="T31" s="89">
        <f>IF(ISBLANK('Сводный отчет'!T60),"",'Сводный отчет'!T60)</f>
        <v>18</v>
      </c>
      <c r="U31" s="89">
        <f>IF(ISBLANK('Сводный отчет'!U60),"",'Сводный отчет'!U60)</f>
        <v>34</v>
      </c>
      <c r="V31" s="89">
        <f>IF(ISBLANK('Сводный отчет'!V60),"",'Сводный отчет'!V60)</f>
        <v>152</v>
      </c>
      <c r="W31" s="48">
        <f>IFERROR('Личный расчет юноши'!E26,"")</f>
        <v>39</v>
      </c>
      <c r="X31">
        <f t="shared" si="0"/>
        <v>35</v>
      </c>
    </row>
    <row r="32" spans="1:24" ht="19.5" thickBot="1" x14ac:dyDescent="0.3">
      <c r="A32" s="89">
        <f>IF(ISBLANK('Сводный отчет'!A61),"",'Сводный отчет'!A61)</f>
        <v>58</v>
      </c>
      <c r="B32" s="89" t="str">
        <f>IF(ISBLANK('Сводный отчет'!B61),"",'Сводный отчет'!B61)</f>
        <v>Могилевская Область</v>
      </c>
      <c r="C32" s="89" t="str">
        <f>IF(ISBLANK('Сводный отчет'!C61),"",'Сводный отчет'!C61)</f>
        <v>Хмелевский Станислав</v>
      </c>
      <c r="D32" s="89">
        <f>IF(ISBLANK('Сводный отчет'!D61),"",'Сводный отчет'!D61)</f>
        <v>40461</v>
      </c>
      <c r="E32" s="89">
        <f>IF(ISBLANK('Сводный отчет'!E61),"",'Сводный отчет'!E61)</f>
        <v>12</v>
      </c>
      <c r="F32" s="89">
        <f>IF(ISBLANK('Сводный отчет'!F61),"",'Сводный отчет'!F61)</f>
        <v>6</v>
      </c>
      <c r="G32" s="89" t="str">
        <f>IF(ISBLANK('Сводный отчет'!G61),"",'Сводный отчет'!G61)</f>
        <v>М</v>
      </c>
      <c r="H32" s="89">
        <f>IF(ISBLANK('Сводный отчет'!H61),"",'Сводный отчет'!H61)</f>
        <v>5.0999999999999996</v>
      </c>
      <c r="I32" s="89">
        <f>IF(ISBLANK('Сводный отчет'!I61),"",'Сводный отчет'!I61)</f>
        <v>29</v>
      </c>
      <c r="J32" s="89">
        <f>IF(ISBLANK('Сводный отчет'!J61),"",'Сводный отчет'!J61)</f>
        <v>3.33</v>
      </c>
      <c r="K32" s="89">
        <f>IF(ISBLANK('Сводный отчет'!K61),"",'Сводный отчет'!K61)</f>
        <v>48</v>
      </c>
      <c r="L32" s="89" t="str">
        <f>IF(ISBLANK('Сводный отчет'!L61),"",'Сводный отчет'!L61)</f>
        <v/>
      </c>
      <c r="M32" s="89" t="str">
        <f>IF(ISBLANK('Сводный отчет'!M61),"",'Сводный отчет'!M61)</f>
        <v/>
      </c>
      <c r="N32" s="89" t="str">
        <f>IF(ISBLANK('Сводный отчет'!N61),"",'Сводный отчет'!N61)</f>
        <v>0,21,82</v>
      </c>
      <c r="O32" s="89">
        <f>IF(ISBLANK('Сводный отчет'!O61),"",'Сводный отчет'!O61)</f>
        <v>41</v>
      </c>
      <c r="P32" s="89" t="str">
        <f>IF(ISBLANK('Сводный отчет'!P61),"",'Сводный отчет'!P61)</f>
        <v>Х</v>
      </c>
      <c r="Q32" s="89" t="str">
        <f>IF(ISBLANK('Сводный отчет'!Q61),"",'Сводный отчет'!Q61)</f>
        <v>Х</v>
      </c>
      <c r="R32" s="89">
        <f>IF(ISBLANK('Сводный отчет'!R61),"",'Сводный отчет'!R61)</f>
        <v>214</v>
      </c>
      <c r="S32" s="89">
        <f>IF(ISBLANK('Сводный отчет'!S61),"",'Сводный отчет'!S61)</f>
        <v>37</v>
      </c>
      <c r="T32" s="89">
        <f>IF(ISBLANK('Сводный отчет'!T61),"",'Сводный отчет'!T61)</f>
        <v>25</v>
      </c>
      <c r="U32" s="89">
        <f>IF(ISBLANK('Сводный отчет'!U61),"",'Сводный отчет'!U61)</f>
        <v>60</v>
      </c>
      <c r="V32" s="89">
        <f>IF(ISBLANK('Сводный отчет'!V61),"",'Сводный отчет'!V61)</f>
        <v>215</v>
      </c>
      <c r="W32" s="48">
        <f>IFERROR('Личный расчет юноши'!E27,"")</f>
        <v>28</v>
      </c>
      <c r="X32">
        <f t="shared" si="0"/>
        <v>24</v>
      </c>
    </row>
    <row r="33" spans="1:24" ht="19.5" thickBot="1" x14ac:dyDescent="0.3">
      <c r="A33" s="89">
        <f>IF(ISBLANK('Сводный отчет'!A62),"",'Сводный отчет'!A62)</f>
        <v>59</v>
      </c>
      <c r="B33" s="89" t="str">
        <f>IF(ISBLANK('Сводный отчет'!B62),"",'Сводный отчет'!B62)</f>
        <v>Могилевская Область</v>
      </c>
      <c r="C33" s="89" t="str">
        <f>IF(ISBLANK('Сводный отчет'!C62),"",'Сводный отчет'!C62)</f>
        <v>Сахнов Александр</v>
      </c>
      <c r="D33" s="89">
        <f>IF(ISBLANK('Сводный отчет'!D62),"",'Сводный отчет'!D62)</f>
        <v>40050</v>
      </c>
      <c r="E33" s="89">
        <f>IF(ISBLANK('Сводный отчет'!E62),"",'Сводный отчет'!E62)</f>
        <v>13</v>
      </c>
      <c r="F33" s="89">
        <f>IF(ISBLANK('Сводный отчет'!F62),"",'Сводный отчет'!F62)</f>
        <v>7</v>
      </c>
      <c r="G33" s="89" t="str">
        <f>IF(ISBLANK('Сводный отчет'!G62),"",'Сводный отчет'!G62)</f>
        <v>М</v>
      </c>
      <c r="H33" s="89">
        <f>IF(ISBLANK('Сводный отчет'!H62),"",'Сводный отчет'!H62)</f>
        <v>4.5999999999999996</v>
      </c>
      <c r="I33" s="89">
        <f>IF(ISBLANK('Сводный отчет'!I62),"",'Сводный отчет'!I62)</f>
        <v>45</v>
      </c>
      <c r="J33" s="89">
        <f>IF(ISBLANK('Сводный отчет'!J62),"",'Сводный отчет'!J62)</f>
        <v>3.13</v>
      </c>
      <c r="K33" s="89">
        <f>IF(ISBLANK('Сводный отчет'!K62),"",'Сводный отчет'!K62)</f>
        <v>58</v>
      </c>
      <c r="L33" s="89" t="str">
        <f>IF(ISBLANK('Сводный отчет'!L62),"",'Сводный отчет'!L62)</f>
        <v/>
      </c>
      <c r="M33" s="89" t="str">
        <f>IF(ISBLANK('Сводный отчет'!M62),"",'Сводный отчет'!M62)</f>
        <v/>
      </c>
      <c r="N33" s="89" t="str">
        <f>IF(ISBLANK('Сводный отчет'!N62),"",'Сводный отчет'!N62)</f>
        <v>0,18,50</v>
      </c>
      <c r="O33" s="89">
        <f>IF(ISBLANK('Сводный отчет'!O62),"",'Сводный отчет'!O62)</f>
        <v>48</v>
      </c>
      <c r="P33" s="89" t="str">
        <f>IF(ISBLANK('Сводный отчет'!P62),"",'Сводный отчет'!P62)</f>
        <v>Х</v>
      </c>
      <c r="Q33" s="89" t="str">
        <f>IF(ISBLANK('Сводный отчет'!Q62),"",'Сводный отчет'!Q62)</f>
        <v>Х</v>
      </c>
      <c r="R33" s="89">
        <f>IF(ISBLANK('Сводный отчет'!R62),"",'Сводный отчет'!R62)</f>
        <v>226</v>
      </c>
      <c r="S33" s="89">
        <f>IF(ISBLANK('Сводный отчет'!S62),"",'Сводный отчет'!S62)</f>
        <v>43</v>
      </c>
      <c r="T33" s="89">
        <f>IF(ISBLANK('Сводный отчет'!T62),"",'Сводный отчет'!T62)</f>
        <v>25</v>
      </c>
      <c r="U33" s="89">
        <f>IF(ISBLANK('Сводный отчет'!U62),"",'Сводный отчет'!U62)</f>
        <v>60</v>
      </c>
      <c r="V33" s="89">
        <f>IF(ISBLANK('Сводный отчет'!V62),"",'Сводный отчет'!V62)</f>
        <v>254</v>
      </c>
      <c r="W33" s="48">
        <f>IFERROR('Личный расчет юноши'!E28,"")</f>
        <v>12</v>
      </c>
      <c r="X33">
        <f t="shared" si="0"/>
        <v>10</v>
      </c>
    </row>
    <row r="34" spans="1:24" ht="19.5" thickBot="1" x14ac:dyDescent="0.3">
      <c r="A34" s="89">
        <f>IF(ISBLANK('Сводный отчет'!A63),"",'Сводный отчет'!A63)</f>
        <v>60</v>
      </c>
      <c r="B34" s="89" t="str">
        <f>IF(ISBLANK('Сводный отчет'!B63),"",'Сводный отчет'!B63)</f>
        <v>Могилевская Область</v>
      </c>
      <c r="C34" s="89" t="str">
        <f>IF(ISBLANK('Сводный отчет'!C63),"",'Сводный отчет'!C63)</f>
        <v>Шалагинов Даниил</v>
      </c>
      <c r="D34" s="89">
        <f>IF(ISBLANK('Сводный отчет'!D63),"",'Сводный отчет'!D63)</f>
        <v>39932</v>
      </c>
      <c r="E34" s="89">
        <f>IF(ISBLANK('Сводный отчет'!E63),"",'Сводный отчет'!E63)</f>
        <v>13</v>
      </c>
      <c r="F34" s="89">
        <f>IF(ISBLANK('Сводный отчет'!F63),"",'Сводный отчет'!F63)</f>
        <v>8</v>
      </c>
      <c r="G34" s="89" t="str">
        <f>IF(ISBLANK('Сводный отчет'!G63),"",'Сводный отчет'!G63)</f>
        <v>М</v>
      </c>
      <c r="H34" s="89">
        <f>IF(ISBLANK('Сводный отчет'!H63),"",'Сводный отчет'!H63)</f>
        <v>4.5999999999999996</v>
      </c>
      <c r="I34" s="89">
        <f>IF(ISBLANK('Сводный отчет'!I63),"",'Сводный отчет'!I63)</f>
        <v>45</v>
      </c>
      <c r="J34" s="89">
        <f>IF(ISBLANK('Сводный отчет'!J63),"",'Сводный отчет'!J63)</f>
        <v>3.32</v>
      </c>
      <c r="K34" s="89">
        <f>IF(ISBLANK('Сводный отчет'!K63),"",'Сводный отчет'!K63)</f>
        <v>49</v>
      </c>
      <c r="L34" s="89" t="str">
        <f>IF(ISBLANK('Сводный отчет'!L63),"",'Сводный отчет'!L63)</f>
        <v/>
      </c>
      <c r="M34" s="89" t="str">
        <f>IF(ISBLANK('Сводный отчет'!M63),"",'Сводный отчет'!M63)</f>
        <v/>
      </c>
      <c r="N34" s="89" t="str">
        <f>IF(ISBLANK('Сводный отчет'!N63),"",'Сводный отчет'!N63)</f>
        <v>0,15,82</v>
      </c>
      <c r="O34" s="89">
        <f>IF(ISBLANK('Сводный отчет'!O63),"",'Сводный отчет'!O63)</f>
        <v>53</v>
      </c>
      <c r="P34" s="89" t="str">
        <f>IF(ISBLANK('Сводный отчет'!P63),"",'Сводный отчет'!P63)</f>
        <v>Х</v>
      </c>
      <c r="Q34" s="89" t="str">
        <f>IF(ISBLANK('Сводный отчет'!Q63),"",'Сводный отчет'!Q63)</f>
        <v>Х</v>
      </c>
      <c r="R34" s="89">
        <f>IF(ISBLANK('Сводный отчет'!R63),"",'Сводный отчет'!R63)</f>
        <v>243</v>
      </c>
      <c r="S34" s="89">
        <f>IF(ISBLANK('Сводный отчет'!S63),"",'Сводный отчет'!S63)</f>
        <v>51</v>
      </c>
      <c r="T34" s="89">
        <f>IF(ISBLANK('Сводный отчет'!T63),"",'Сводный отчет'!T63)</f>
        <v>25</v>
      </c>
      <c r="U34" s="89">
        <f>IF(ISBLANK('Сводный отчет'!U63),"",'Сводный отчет'!U63)</f>
        <v>60</v>
      </c>
      <c r="V34" s="89">
        <f>IF(ISBLANK('Сводный отчет'!V63),"",'Сводный отчет'!V63)</f>
        <v>258</v>
      </c>
      <c r="W34" s="48">
        <f>IFERROR('Личный расчет юноши'!E29,"")</f>
        <v>10</v>
      </c>
      <c r="X34">
        <f t="shared" si="0"/>
        <v>8</v>
      </c>
    </row>
    <row r="35" spans="1:24" ht="19.5" thickBot="1" x14ac:dyDescent="0.3">
      <c r="A35" s="89">
        <f>IF(ISBLANK('Сводный отчет'!A64),"",'Сводный отчет'!A64)</f>
        <v>61</v>
      </c>
      <c r="B35" s="89" t="str">
        <f>IF(ISBLANK('Сводный отчет'!B64),"",'Сводный отчет'!B64)</f>
        <v>Могилевская Область</v>
      </c>
      <c r="C35" s="89" t="str">
        <f>IF(ISBLANK('Сводный отчет'!C64),"",'Сводный отчет'!C64)</f>
        <v>Савенок Вадим</v>
      </c>
      <c r="D35" s="89">
        <f>IF(ISBLANK('Сводный отчет'!D64),"",'Сводный отчет'!D64)</f>
        <v>39401</v>
      </c>
      <c r="E35" s="89">
        <f>IF(ISBLANK('Сводный отчет'!E64),"",'Сводный отчет'!E64)</f>
        <v>15</v>
      </c>
      <c r="F35" s="89">
        <f>IF(ISBLANK('Сводный отчет'!F64),"",'Сводный отчет'!F64)</f>
        <v>9</v>
      </c>
      <c r="G35" s="89" t="str">
        <f>IF(ISBLANK('Сводный отчет'!G64),"",'Сводный отчет'!G64)</f>
        <v>М</v>
      </c>
      <c r="H35" s="89">
        <f>IF(ISBLANK('Сводный отчет'!H64),"",'Сводный отчет'!H64)</f>
        <v>4</v>
      </c>
      <c r="I35" s="89">
        <f>IF(ISBLANK('Сводный отчет'!I64),"",'Сводный отчет'!I64)</f>
        <v>60</v>
      </c>
      <c r="J35" s="89">
        <f>IF(ISBLANK('Сводный отчет'!J64),"",'Сводный отчет'!J64)</f>
        <v>4.5199999999999996</v>
      </c>
      <c r="K35" s="89">
        <f>IF(ISBLANK('Сводный отчет'!K64),"",'Сводный отчет'!K64)</f>
        <v>56</v>
      </c>
      <c r="L35" s="89" t="str">
        <f>IF(ISBLANK('Сводный отчет'!L64),"",'Сводный отчет'!L64)</f>
        <v/>
      </c>
      <c r="M35" s="89" t="str">
        <f>IF(ISBLANK('Сводный отчет'!M64),"",'Сводный отчет'!M64)</f>
        <v/>
      </c>
      <c r="N35" s="89" t="str">
        <f>IF(ISBLANK('Сводный отчет'!N64),"",'Сводный отчет'!N64)</f>
        <v>0,14,42</v>
      </c>
      <c r="O35" s="89">
        <f>IF(ISBLANK('Сводный отчет'!O64),"",'Сводный отчет'!O64)</f>
        <v>55</v>
      </c>
      <c r="P35" s="89">
        <f>IF(ISBLANK('Сводный отчет'!P64),"",'Сводный отчет'!P64)</f>
        <v>34</v>
      </c>
      <c r="Q35" s="89">
        <f>IF(ISBLANK('Сводный отчет'!Q64),"",'Сводный отчет'!Q64)</f>
        <v>34</v>
      </c>
      <c r="R35" s="89">
        <f>IF(ISBLANK('Сводный отчет'!R64),"",'Сводный отчет'!R64)</f>
        <v>0</v>
      </c>
      <c r="S35" s="89">
        <f>IF(ISBLANK('Сводный отчет'!S64),"",'Сводный отчет'!S64)</f>
        <v>0</v>
      </c>
      <c r="T35" s="89">
        <f>IF(ISBLANK('Сводный отчет'!T64),"",'Сводный отчет'!T64)</f>
        <v>28</v>
      </c>
      <c r="U35" s="89">
        <f>IF(ISBLANK('Сводный отчет'!U64),"",'Сводный отчет'!U64)</f>
        <v>54</v>
      </c>
      <c r="V35" s="89">
        <f>IF(ISBLANK('Сводный отчет'!V64),"",'Сводный отчет'!V64)</f>
        <v>259</v>
      </c>
      <c r="W35" s="48">
        <f>IFERROR('Личный расчет юноши'!E30,"")</f>
        <v>9</v>
      </c>
      <c r="X35">
        <f t="shared" si="0"/>
        <v>7</v>
      </c>
    </row>
    <row r="36" spans="1:24" ht="19.5" thickBot="1" x14ac:dyDescent="0.3">
      <c r="A36" s="89">
        <f>IF(ISBLANK('Сводный отчет'!A65),"",'Сводный отчет'!A65)</f>
        <v>62</v>
      </c>
      <c r="B36" s="89" t="str">
        <f>IF(ISBLANK('Сводный отчет'!B65),"",'Сводный отчет'!B65)</f>
        <v>Могилевская Область</v>
      </c>
      <c r="C36" s="89" t="str">
        <f>IF(ISBLANK('Сводный отчет'!C65),"",'Сводный отчет'!C65)</f>
        <v>Юбко Михаил</v>
      </c>
      <c r="D36" s="89">
        <f>IF(ISBLANK('Сводный отчет'!D65),"",'Сводный отчет'!D65)</f>
        <v>39303</v>
      </c>
      <c r="E36" s="89">
        <f>IF(ISBLANK('Сводный отчет'!E65),"",'Сводный отчет'!E65)</f>
        <v>15</v>
      </c>
      <c r="F36" s="89">
        <f>IF(ISBLANK('Сводный отчет'!F65),"",'Сводный отчет'!F65)</f>
        <v>10</v>
      </c>
      <c r="G36" s="89" t="str">
        <f>IF(ISBLANK('Сводный отчет'!G65),"",'Сводный отчет'!G65)</f>
        <v>М</v>
      </c>
      <c r="H36" s="89">
        <f>IF(ISBLANK('Сводный отчет'!H65),"",'Сводный отчет'!H65)</f>
        <v>4.0999999999999996</v>
      </c>
      <c r="I36" s="89">
        <f>IF(ISBLANK('Сводный отчет'!I65),"",'Сводный отчет'!I65)</f>
        <v>58</v>
      </c>
      <c r="J36" s="89">
        <f>IF(ISBLANK('Сводный отчет'!J65),"",'Сводный отчет'!J65)</f>
        <v>5.21</v>
      </c>
      <c r="K36" s="89">
        <f>IF(ISBLANK('Сводный отчет'!K65),"",'Сводный отчет'!K65)</f>
        <v>45</v>
      </c>
      <c r="L36" s="89" t="str">
        <f>IF(ISBLANK('Сводный отчет'!L65),"",'Сводный отчет'!L65)</f>
        <v/>
      </c>
      <c r="M36" s="89" t="str">
        <f>IF(ISBLANK('Сводный отчет'!M65),"",'Сводный отчет'!M65)</f>
        <v/>
      </c>
      <c r="N36" s="89" t="str">
        <f>IF(ISBLANK('Сводный отчет'!N65),"",'Сводный отчет'!N65)</f>
        <v>0,14,24</v>
      </c>
      <c r="O36" s="89">
        <f>IF(ISBLANK('Сводный отчет'!O65),"",'Сводный отчет'!O65)</f>
        <v>55</v>
      </c>
      <c r="P36" s="89">
        <f>IF(ISBLANK('Сводный отчет'!P65),"",'Сводный отчет'!P65)</f>
        <v>34</v>
      </c>
      <c r="Q36" s="89">
        <f>IF(ISBLANK('Сводный отчет'!Q65),"",'Сводный отчет'!Q65)</f>
        <v>34</v>
      </c>
      <c r="R36" s="89">
        <f>IF(ISBLANK('Сводный отчет'!R65),"",'Сводный отчет'!R65)</f>
        <v>272</v>
      </c>
      <c r="S36" s="89">
        <f>IF(ISBLANK('Сводный отчет'!S65),"",'Сводный отчет'!S65)</f>
        <v>60</v>
      </c>
      <c r="T36" s="89">
        <f>IF(ISBLANK('Сводный отчет'!T65),"",'Сводный отчет'!T65)</f>
        <v>29</v>
      </c>
      <c r="U36" s="89">
        <f>IF(ISBLANK('Сводный отчет'!U65),"",'Сводный отчет'!U65)</f>
        <v>57</v>
      </c>
      <c r="V36" s="89">
        <f>IF(ISBLANK('Сводный отчет'!V65),"",'Сводный отчет'!V65)</f>
        <v>309</v>
      </c>
      <c r="W36" s="48">
        <f>IFERROR('Личный расчет юноши'!E31,"")</f>
        <v>1</v>
      </c>
      <c r="X36">
        <f t="shared" si="0"/>
        <v>1</v>
      </c>
    </row>
    <row r="37" spans="1:24" ht="18.75" x14ac:dyDescent="0.25">
      <c r="A37" s="89">
        <f>IF(ISBLANK('Сводный отчет'!A66),"",'Сводный отчет'!A66)</f>
        <v>63</v>
      </c>
      <c r="B37" s="89" t="str">
        <f>IF(ISBLANK('Сводный отчет'!B66),"",'Сводный отчет'!B66)</f>
        <v>Могилевская Область</v>
      </c>
      <c r="C37" s="89" t="str">
        <f>IF(ISBLANK('Сводный отчет'!C66),"",'Сводный отчет'!C66)</f>
        <v/>
      </c>
      <c r="D37" s="89" t="str">
        <f>IF(ISBLANK('Сводный отчет'!D66),"",'Сводный отчет'!D66)</f>
        <v/>
      </c>
      <c r="E37" s="89" t="str">
        <f>IF(ISBLANK('Сводный отчет'!E66),"",'Сводный отчет'!E66)</f>
        <v/>
      </c>
      <c r="F37" s="89">
        <f>IF(ISBLANK('Сводный отчет'!F66),"",'Сводный отчет'!F66)</f>
        <v>11</v>
      </c>
      <c r="G37" s="89" t="str">
        <f>IF(ISBLANK('Сводный отчет'!G66),"",'Сводный отчет'!G66)</f>
        <v>М</v>
      </c>
      <c r="H37" s="89" t="str">
        <f>IF(ISBLANK('Сводный отчет'!H66),"",'Сводный отчет'!H66)</f>
        <v/>
      </c>
      <c r="I37" s="89" t="str">
        <f>IF(ISBLANK('Сводный отчет'!I66),"",'Сводный отчет'!I66)</f>
        <v/>
      </c>
      <c r="J37" s="89" t="str">
        <f>IF(ISBLANK('Сводный отчет'!J66),"",'Сводный отчет'!J66)</f>
        <v/>
      </c>
      <c r="K37" s="89" t="str">
        <f>IF(ISBLANK('Сводный отчет'!K66),"",'Сводный отчет'!K66)</f>
        <v/>
      </c>
      <c r="L37" s="89" t="str">
        <f>IF(ISBLANK('Сводный отчет'!L66),"",'Сводный отчет'!L66)</f>
        <v/>
      </c>
      <c r="M37" s="89" t="str">
        <f>IF(ISBLANK('Сводный отчет'!M66),"",'Сводный отчет'!M66)</f>
        <v/>
      </c>
      <c r="N37" s="89" t="str">
        <f>IF(ISBLANK('Сводный отчет'!N66),"",'Сводный отчет'!N66)</f>
        <v/>
      </c>
      <c r="O37" s="89" t="str">
        <f>IF(ISBLANK('Сводный отчет'!O66),"",'Сводный отчет'!O66)</f>
        <v/>
      </c>
      <c r="P37" s="89" t="str">
        <f>IF(ISBLANK('Сводный отчет'!P66),"",'Сводный отчет'!P66)</f>
        <v/>
      </c>
      <c r="Q37" s="89" t="str">
        <f>IF(ISBLANK('Сводный отчет'!Q66),"",'Сводный отчет'!Q66)</f>
        <v/>
      </c>
      <c r="R37" s="89" t="str">
        <f>IF(ISBLANK('Сводный отчет'!R66),"",'Сводный отчет'!R66)</f>
        <v/>
      </c>
      <c r="S37" s="89" t="str">
        <f>IF(ISBLANK('Сводный отчет'!S66),"",'Сводный отчет'!S66)</f>
        <v/>
      </c>
      <c r="T37" s="89" t="str">
        <f>IF(ISBLANK('Сводный отчет'!T66),"",'Сводный отчет'!T66)</f>
        <v/>
      </c>
      <c r="U37" s="89" t="str">
        <f>IF(ISBLANK('Сводный отчет'!U66),"",'Сводный отчет'!U66)</f>
        <v/>
      </c>
      <c r="V37" s="89">
        <f>IF(ISBLANK('Сводный отчет'!V66),"",'Сводный отчет'!V66)</f>
        <v>0</v>
      </c>
      <c r="W37" s="48">
        <f>IFERROR('Личный расчет юноши'!E32,"")</f>
        <v>36</v>
      </c>
      <c r="X37">
        <f t="shared" si="0"/>
        <v>37</v>
      </c>
    </row>
    <row r="38" spans="1:24" ht="18.75" x14ac:dyDescent="0.25">
      <c r="A38" s="119">
        <f>IF(ISBLANK('Сводный отчет'!A74),"",'Сводный отчет'!A74)</f>
        <v>71</v>
      </c>
      <c r="B38" s="119" t="str">
        <f>IF(ISBLANK('Сводный отчет'!B74),"",'Сводный отчет'!B74)</f>
        <v>Минская область</v>
      </c>
      <c r="C38" s="119" t="str">
        <f>IF(ISBLANK('Сводный отчет'!C74),"",'Сводный отчет'!C74)</f>
        <v>Огурцов Павел</v>
      </c>
      <c r="D38" s="119">
        <f>IF(ISBLANK('Сводный отчет'!D74),"",'Сводный отчет'!D74)</f>
        <v>40859</v>
      </c>
      <c r="E38" s="119">
        <f>IF(ISBLANK('Сводный отчет'!E74),"",'Сводный отчет'!E74)</f>
        <v>11</v>
      </c>
      <c r="F38" s="119">
        <f>IF(ISBLANK('Сводный отчет'!F74),"",'Сводный отчет'!F74)</f>
        <v>5</v>
      </c>
      <c r="G38" s="119" t="str">
        <f>IF(ISBLANK('Сводный отчет'!G74),"",'Сводный отчет'!G74)</f>
        <v>М</v>
      </c>
      <c r="H38" s="119">
        <f>IF(ISBLANK('Сводный отчет'!H74),"",'Сводный отчет'!H74)</f>
        <v>5.0999999999999996</v>
      </c>
      <c r="I38" s="119">
        <f>IF(ISBLANK('Сводный отчет'!I74),"",'Сводный отчет'!I74)</f>
        <v>29</v>
      </c>
      <c r="J38" s="119">
        <f>IF(ISBLANK('Сводный отчет'!J74),"",'Сводный отчет'!J74)</f>
        <v>3.48</v>
      </c>
      <c r="K38" s="119">
        <f>IF(ISBLANK('Сводный отчет'!K74),"",'Сводный отчет'!K74)</f>
        <v>41</v>
      </c>
      <c r="L38" s="119" t="str">
        <f>IF(ISBLANK('Сводный отчет'!L74),"",'Сводный отчет'!L74)</f>
        <v/>
      </c>
      <c r="M38" s="119" t="str">
        <f>IF(ISBLANK('Сводный отчет'!M74),"",'Сводный отчет'!M74)</f>
        <v/>
      </c>
      <c r="N38" s="119" t="str">
        <f>IF(ISBLANK('Сводный отчет'!N74),"",'Сводный отчет'!N74)</f>
        <v>0,15,63</v>
      </c>
      <c r="O38" s="119">
        <f>IF(ISBLANK('Сводный отчет'!O74),"",'Сводный отчет'!O74)</f>
        <v>53</v>
      </c>
      <c r="P38" s="119" t="str">
        <f>IF(ISBLANK('Сводный отчет'!P74),"",'Сводный отчет'!P74)</f>
        <v>Х</v>
      </c>
      <c r="Q38" s="119" t="str">
        <f>IF(ISBLANK('Сводный отчет'!Q74),"",'Сводный отчет'!Q74)</f>
        <v>Х</v>
      </c>
      <c r="R38" s="119">
        <f>IF(ISBLANK('Сводный отчет'!R74),"",'Сводный отчет'!R74)</f>
        <v>219</v>
      </c>
      <c r="S38" s="119">
        <f>IF(ISBLANK('Сводный отчет'!S74),"",'Сводный отчет'!S74)</f>
        <v>39</v>
      </c>
      <c r="T38" s="119">
        <f>IF(ISBLANK('Сводный отчет'!T74),"",'Сводный отчет'!T74)</f>
        <v>18</v>
      </c>
      <c r="U38" s="119">
        <f>IF(ISBLANK('Сводный отчет'!U74),"",'Сводный отчет'!U74)</f>
        <v>34</v>
      </c>
      <c r="V38" s="119">
        <f>IF(ISBLANK('Сводный отчет'!V74),"",'Сводный отчет'!V74)</f>
        <v>196</v>
      </c>
      <c r="W38" s="48">
        <f>IFERROR('Личный расчет юноши'!E32,"")</f>
        <v>36</v>
      </c>
      <c r="X38">
        <f t="shared" si="0"/>
        <v>32</v>
      </c>
    </row>
    <row r="39" spans="1:24" ht="18.75" x14ac:dyDescent="0.25">
      <c r="A39" s="119">
        <f>IF(ISBLANK('Сводный отчет'!A75),"",'Сводный отчет'!A75)</f>
        <v>72</v>
      </c>
      <c r="B39" s="119" t="str">
        <f>IF(ISBLANK('Сводный отчет'!B75),"",'Сводный отчет'!B75)</f>
        <v>Минская область</v>
      </c>
      <c r="C39" s="119" t="str">
        <f>IF(ISBLANK('Сводный отчет'!C75),"",'Сводный отчет'!C75)</f>
        <v>Самков Тимофей</v>
      </c>
      <c r="D39" s="119">
        <f>IF(ISBLANK('Сводный отчет'!D75),"",'Сводный отчет'!D75)</f>
        <v>40527</v>
      </c>
      <c r="E39" s="119">
        <f>IF(ISBLANK('Сводный отчет'!E75),"",'Сводный отчет'!E75)</f>
        <v>12</v>
      </c>
      <c r="F39" s="119">
        <f>IF(ISBLANK('Сводный отчет'!F75),"",'Сводный отчет'!F75)</f>
        <v>6</v>
      </c>
      <c r="G39" s="119" t="str">
        <f>IF(ISBLANK('Сводный отчет'!G75),"",'Сводный отчет'!G75)</f>
        <v>М</v>
      </c>
      <c r="H39" s="119">
        <f>IF(ISBLANK('Сводный отчет'!H75),"",'Сводный отчет'!H75)</f>
        <v>4.5999999999999996</v>
      </c>
      <c r="I39" s="119">
        <f>IF(ISBLANK('Сводный отчет'!I75),"",'Сводный отчет'!I75)</f>
        <v>45</v>
      </c>
      <c r="J39" s="119">
        <f>IF(ISBLANK('Сводный отчет'!J75),"",'Сводный отчет'!J75)</f>
        <v>3.45</v>
      </c>
      <c r="K39" s="119">
        <f>IF(ISBLANK('Сводный отчет'!K75),"",'Сводный отчет'!K75)</f>
        <v>42</v>
      </c>
      <c r="L39" s="119" t="str">
        <f>IF(ISBLANK('Сводный отчет'!L75),"",'Сводный отчет'!L75)</f>
        <v/>
      </c>
      <c r="M39" s="119" t="str">
        <f>IF(ISBLANK('Сводный отчет'!M75),"",'Сводный отчет'!M75)</f>
        <v/>
      </c>
      <c r="N39" s="119" t="str">
        <f>IF(ISBLANK('Сводный отчет'!N75),"",'Сводный отчет'!N75)</f>
        <v>0,15,85</v>
      </c>
      <c r="O39" s="119">
        <f>IF(ISBLANK('Сводный отчет'!O75),"",'Сводный отчет'!O75)</f>
        <v>53</v>
      </c>
      <c r="P39" s="119" t="str">
        <f>IF(ISBLANK('Сводный отчет'!P75),"",'Сводный отчет'!P75)</f>
        <v>Х</v>
      </c>
      <c r="Q39" s="119" t="str">
        <f>IF(ISBLANK('Сводный отчет'!Q75),"",'Сводный отчет'!Q75)</f>
        <v>Х</v>
      </c>
      <c r="R39" s="119">
        <f>IF(ISBLANK('Сводный отчет'!R75),"",'Сводный отчет'!R75)</f>
        <v>242</v>
      </c>
      <c r="S39" s="119">
        <f>IF(ISBLANK('Сводный отчет'!S75),"",'Сводный отчет'!S75)</f>
        <v>51</v>
      </c>
      <c r="T39" s="119">
        <f>IF(ISBLANK('Сводный отчет'!T75),"",'Сводный отчет'!T75)</f>
        <v>12</v>
      </c>
      <c r="U39" s="119">
        <f>IF(ISBLANK('Сводный отчет'!U75),"",'Сводный отчет'!U75)</f>
        <v>19</v>
      </c>
      <c r="V39" s="119">
        <f>IF(ISBLANK('Сводный отчет'!V75),"",'Сводный отчет'!V75)</f>
        <v>210</v>
      </c>
      <c r="W39" s="48">
        <f>IFERROR('Личный расчет юноши'!E33,"")</f>
        <v>29</v>
      </c>
      <c r="X39">
        <f t="shared" si="0"/>
        <v>25</v>
      </c>
    </row>
    <row r="40" spans="1:24" ht="18.75" x14ac:dyDescent="0.25">
      <c r="A40" s="119">
        <f>IF(ISBLANK('Сводный отчет'!A76),"",'Сводный отчет'!A76)</f>
        <v>73</v>
      </c>
      <c r="B40" s="119" t="str">
        <f>IF(ISBLANK('Сводный отчет'!B76),"",'Сводный отчет'!B76)</f>
        <v>Минская область</v>
      </c>
      <c r="C40" s="119" t="str">
        <f>IF(ISBLANK('Сводный отчет'!C76),"",'Сводный отчет'!C76)</f>
        <v>Шамаль Андрей</v>
      </c>
      <c r="D40" s="119">
        <f>IF(ISBLANK('Сводный отчет'!D76),"",'Сводный отчет'!D76)</f>
        <v>40071</v>
      </c>
      <c r="E40" s="119">
        <f>IF(ISBLANK('Сводный отчет'!E76),"",'Сводный отчет'!E76)</f>
        <v>13</v>
      </c>
      <c r="F40" s="119">
        <f>IF(ISBLANK('Сводный отчет'!F76),"",'Сводный отчет'!F76)</f>
        <v>7</v>
      </c>
      <c r="G40" s="119" t="str">
        <f>IF(ISBLANK('Сводный отчет'!G76),"",'Сводный отчет'!G76)</f>
        <v>М</v>
      </c>
      <c r="H40" s="119">
        <f>IF(ISBLANK('Сводный отчет'!H76),"",'Сводный отчет'!H76)</f>
        <v>4.5</v>
      </c>
      <c r="I40" s="119">
        <f>IF(ISBLANK('Сводный отчет'!I76),"",'Сводный отчет'!I76)</f>
        <v>48</v>
      </c>
      <c r="J40" s="119">
        <f>IF(ISBLANK('Сводный отчет'!J76),"",'Сводный отчет'!J76)</f>
        <v>3.32</v>
      </c>
      <c r="K40" s="119">
        <f>IF(ISBLANK('Сводный отчет'!K76),"",'Сводный отчет'!K76)</f>
        <v>49</v>
      </c>
      <c r="L40" s="119" t="str">
        <f>IF(ISBLANK('Сводный отчет'!L76),"",'Сводный отчет'!L76)</f>
        <v/>
      </c>
      <c r="M40" s="119" t="str">
        <f>IF(ISBLANK('Сводный отчет'!M76),"",'Сводный отчет'!M76)</f>
        <v/>
      </c>
      <c r="N40" s="119" t="str">
        <f>IF(ISBLANK('Сводный отчет'!N76),"",'Сводный отчет'!N76)</f>
        <v>0,19,05</v>
      </c>
      <c r="O40" s="119">
        <f>IF(ISBLANK('Сводный отчет'!O76),"",'Сводный отчет'!O76)</f>
        <v>46</v>
      </c>
      <c r="P40" s="119" t="str">
        <f>IF(ISBLANK('Сводный отчет'!P76),"",'Сводный отчет'!P76)</f>
        <v>Х</v>
      </c>
      <c r="Q40" s="119" t="str">
        <f>IF(ISBLANK('Сводный отчет'!Q76),"",'Сводный отчет'!Q76)</f>
        <v>Х</v>
      </c>
      <c r="R40" s="119">
        <f>IF(ISBLANK('Сводный отчет'!R76),"",'Сводный отчет'!R76)</f>
        <v>229</v>
      </c>
      <c r="S40" s="119">
        <f>IF(ISBLANK('Сводный отчет'!S76),"",'Сводный отчет'!S76)</f>
        <v>44</v>
      </c>
      <c r="T40" s="119">
        <f>IF(ISBLANK('Сводный отчет'!T76),"",'Сводный отчет'!T76)</f>
        <v>21</v>
      </c>
      <c r="U40" s="119">
        <f>IF(ISBLANK('Сводный отчет'!U76),"",'Сводный отчет'!U76)</f>
        <v>44</v>
      </c>
      <c r="V40" s="119">
        <f>IF(ISBLANK('Сводный отчет'!V76),"",'Сводный отчет'!V76)</f>
        <v>231</v>
      </c>
      <c r="W40" s="48">
        <f>IFERROR('Личный расчет юноши'!E34,"")</f>
        <v>19</v>
      </c>
      <c r="X40">
        <f t="shared" si="0"/>
        <v>16</v>
      </c>
    </row>
    <row r="41" spans="1:24" ht="18.75" x14ac:dyDescent="0.25">
      <c r="A41" s="119">
        <f>IF(ISBLANK('Сводный отчет'!A77),"",'Сводный отчет'!A77)</f>
        <v>74</v>
      </c>
      <c r="B41" s="119" t="str">
        <f>IF(ISBLANK('Сводный отчет'!B77),"",'Сводный отчет'!B77)</f>
        <v>Минская область</v>
      </c>
      <c r="C41" s="119" t="str">
        <f>IF(ISBLANK('Сводный отчет'!C77),"",'Сводный отчет'!C77)</f>
        <v>Смирнов Захар</v>
      </c>
      <c r="D41" s="119">
        <f>IF(ISBLANK('Сводный отчет'!D77),"",'Сводный отчет'!D77)</f>
        <v>40018</v>
      </c>
      <c r="E41" s="119">
        <f>IF(ISBLANK('Сводный отчет'!E77),"",'Сводный отчет'!E77)</f>
        <v>13</v>
      </c>
      <c r="F41" s="119">
        <f>IF(ISBLANK('Сводный отчет'!F77),"",'Сводный отчет'!F77)</f>
        <v>8</v>
      </c>
      <c r="G41" s="119" t="str">
        <f>IF(ISBLANK('Сводный отчет'!G77),"",'Сводный отчет'!G77)</f>
        <v>М</v>
      </c>
      <c r="H41" s="119">
        <f>IF(ISBLANK('Сводный отчет'!H77),"",'Сводный отчет'!H77)</f>
        <v>4.5999999999999996</v>
      </c>
      <c r="I41" s="119">
        <f>IF(ISBLANK('Сводный отчет'!I77),"",'Сводный отчет'!I77)</f>
        <v>45</v>
      </c>
      <c r="J41" s="119">
        <f>IF(ISBLANK('Сводный отчет'!J77),"",'Сводный отчет'!J77)</f>
        <v>3.39</v>
      </c>
      <c r="K41" s="119">
        <f>IF(ISBLANK('Сводный отчет'!K77),"",'Сводный отчет'!K77)</f>
        <v>45</v>
      </c>
      <c r="L41" s="119" t="str">
        <f>IF(ISBLANK('Сводный отчет'!L77),"",'Сводный отчет'!L77)</f>
        <v/>
      </c>
      <c r="M41" s="119" t="str">
        <f>IF(ISBLANK('Сводный отчет'!M77),"",'Сводный отчет'!M77)</f>
        <v/>
      </c>
      <c r="N41" s="119" t="str">
        <f>IF(ISBLANK('Сводный отчет'!N77),"",'Сводный отчет'!N77)</f>
        <v>0,19,61</v>
      </c>
      <c r="O41" s="119">
        <f>IF(ISBLANK('Сводный отчет'!O77),"",'Сводный отчет'!O77)</f>
        <v>45</v>
      </c>
      <c r="P41" s="119" t="str">
        <f>IF(ISBLANK('Сводный отчет'!P77),"",'Сводный отчет'!P77)</f>
        <v>Х</v>
      </c>
      <c r="Q41" s="119" t="str">
        <f>IF(ISBLANK('Сводный отчет'!Q77),"",'Сводный отчет'!Q77)</f>
        <v>Х</v>
      </c>
      <c r="R41" s="119">
        <f>IF(ISBLANK('Сводный отчет'!R77),"",'Сводный отчет'!R77)</f>
        <v>245</v>
      </c>
      <c r="S41" s="119">
        <f>IF(ISBLANK('Сводный отчет'!S77),"",'Сводный отчет'!S77)</f>
        <v>52</v>
      </c>
      <c r="T41" s="119">
        <f>IF(ISBLANK('Сводный отчет'!T77),"",'Сводный отчет'!T77)</f>
        <v>20</v>
      </c>
      <c r="U41" s="119">
        <f>IF(ISBLANK('Сводный отчет'!U77),"",'Сводный отчет'!U77)</f>
        <v>40</v>
      </c>
      <c r="V41" s="119">
        <f>IF(ISBLANK('Сводный отчет'!V77),"",'Сводный отчет'!V77)</f>
        <v>227</v>
      </c>
      <c r="W41" s="48">
        <f>IFERROR('Личный расчет юноши'!E35,"")</f>
        <v>21</v>
      </c>
      <c r="X41">
        <f t="shared" si="0"/>
        <v>18</v>
      </c>
    </row>
    <row r="42" spans="1:24" ht="18.75" x14ac:dyDescent="0.25">
      <c r="A42" s="119">
        <f>IF(ISBLANK('Сводный отчет'!A78),"",'Сводный отчет'!A78)</f>
        <v>75</v>
      </c>
      <c r="B42" s="119" t="str">
        <f>IF(ISBLANK('Сводный отчет'!B78),"",'Сводный отчет'!B78)</f>
        <v>Минская область</v>
      </c>
      <c r="C42" s="119" t="str">
        <f>IF(ISBLANK('Сводный отчет'!C78),"",'Сводный отчет'!C78)</f>
        <v>Гаврилов Роман</v>
      </c>
      <c r="D42" s="119">
        <f>IF(ISBLANK('Сводный отчет'!D78),"",'Сводный отчет'!D78)</f>
        <v>39474</v>
      </c>
      <c r="E42" s="119">
        <f>IF(ISBLANK('Сводный отчет'!E78),"",'Сводный отчет'!E78)</f>
        <v>15</v>
      </c>
      <c r="F42" s="119">
        <f>IF(ISBLANK('Сводный отчет'!F78),"",'Сводный отчет'!F78)</f>
        <v>9</v>
      </c>
      <c r="G42" s="119" t="str">
        <f>IF(ISBLANK('Сводный отчет'!G78),"",'Сводный отчет'!G78)</f>
        <v>М</v>
      </c>
      <c r="H42" s="119">
        <f>IF(ISBLANK('Сводный отчет'!H78),"",'Сводный отчет'!H78)</f>
        <v>4.4000000000000004</v>
      </c>
      <c r="I42" s="119">
        <f>IF(ISBLANK('Сводный отчет'!I78),"",'Сводный отчет'!I78)</f>
        <v>50</v>
      </c>
      <c r="J42" s="119">
        <f>IF(ISBLANK('Сводный отчет'!J78),"",'Сводный отчет'!J78)</f>
        <v>5.12</v>
      </c>
      <c r="K42" s="119">
        <f>IF(ISBLANK('Сводный отчет'!K78),"",'Сводный отчет'!K78)</f>
        <v>48</v>
      </c>
      <c r="L42" s="119" t="str">
        <f>IF(ISBLANK('Сводный отчет'!L78),"",'Сводный отчет'!L78)</f>
        <v/>
      </c>
      <c r="M42" s="119" t="str">
        <f>IF(ISBLANK('Сводный отчет'!M78),"",'Сводный отчет'!M78)</f>
        <v/>
      </c>
      <c r="N42" s="119" t="str">
        <f>IF(ISBLANK('Сводный отчет'!N78),"",'Сводный отчет'!N78)</f>
        <v>0,14,86</v>
      </c>
      <c r="O42" s="119">
        <f>IF(ISBLANK('Сводный отчет'!O78),"",'Сводный отчет'!O78)</f>
        <v>54</v>
      </c>
      <c r="P42" s="119">
        <f>IF(ISBLANK('Сводный отчет'!P78),"",'Сводный отчет'!P78)</f>
        <v>30</v>
      </c>
      <c r="Q42" s="119">
        <f>IF(ISBLANK('Сводный отчет'!Q78),"",'Сводный отчет'!Q78)</f>
        <v>30</v>
      </c>
      <c r="R42" s="119">
        <f>IF(ISBLANK('Сводный отчет'!R78),"",'Сводный отчет'!R78)</f>
        <v>250</v>
      </c>
      <c r="S42" s="119">
        <f>IF(ISBLANK('Сводный отчет'!S78),"",'Сводный отчет'!S78)</f>
        <v>50</v>
      </c>
      <c r="T42" s="119">
        <f>IF(ISBLANK('Сводный отчет'!T78),"",'Сводный отчет'!T78)</f>
        <v>27</v>
      </c>
      <c r="U42" s="119">
        <f>IF(ISBLANK('Сводный отчет'!U78),"",'Сводный отчет'!U78)</f>
        <v>51</v>
      </c>
      <c r="V42" s="119">
        <f>IF(ISBLANK('Сводный отчет'!V78),"",'Сводный отчет'!V78)</f>
        <v>283</v>
      </c>
      <c r="W42" s="48">
        <f>IFERROR('Личный расчет юноши'!E36,"")</f>
        <v>3</v>
      </c>
      <c r="X42">
        <f t="shared" si="0"/>
        <v>3</v>
      </c>
    </row>
    <row r="43" spans="1:24" ht="18.75" x14ac:dyDescent="0.25">
      <c r="A43" s="119">
        <f>IF(ISBLANK('Сводный отчет'!A79),"",'Сводный отчет'!A79)</f>
        <v>76</v>
      </c>
      <c r="B43" s="119" t="str">
        <f>IF(ISBLANK('Сводный отчет'!B79),"",'Сводный отчет'!B79)</f>
        <v>Минская область</v>
      </c>
      <c r="C43" s="119" t="str">
        <f>IF(ISBLANK('Сводный отчет'!C79),"",'Сводный отчет'!C79)</f>
        <v>Жуков Александр</v>
      </c>
      <c r="D43" s="119">
        <f>IF(ISBLANK('Сводный отчет'!D79),"",'Сводный отчет'!D79)</f>
        <v>38957</v>
      </c>
      <c r="E43" s="119">
        <f>IF(ISBLANK('Сводный отчет'!E79),"",'Сводный отчет'!E79)</f>
        <v>16</v>
      </c>
      <c r="F43" s="119">
        <f>IF(ISBLANK('Сводный отчет'!F79),"",'Сводный отчет'!F79)</f>
        <v>10</v>
      </c>
      <c r="G43" s="119" t="str">
        <f>IF(ISBLANK('Сводный отчет'!G79),"",'Сводный отчет'!G79)</f>
        <v>М</v>
      </c>
      <c r="H43" s="119">
        <f>IF(ISBLANK('Сводный отчет'!H79),"",'Сводный отчет'!H79)</f>
        <v>4.5999999999999996</v>
      </c>
      <c r="I43" s="119">
        <f>IF(ISBLANK('Сводный отчет'!I79),"",'Сводный отчет'!I79)</f>
        <v>42</v>
      </c>
      <c r="J43" s="119">
        <f>IF(ISBLANK('Сводный отчет'!J79),"",'Сводный отчет'!J79)</f>
        <v>13.22</v>
      </c>
      <c r="K43" s="119">
        <f>IF(ISBLANK('Сводный отчет'!K79),"",'Сводный отчет'!K79)</f>
        <v>22</v>
      </c>
      <c r="L43" s="119" t="str">
        <f>IF(ISBLANK('Сводный отчет'!L79),"",'Сводный отчет'!L79)</f>
        <v/>
      </c>
      <c r="M43" s="119" t="str">
        <f>IF(ISBLANK('Сводный отчет'!M79),"",'Сводный отчет'!M79)</f>
        <v/>
      </c>
      <c r="N43" s="119" t="str">
        <f>IF(ISBLANK('Сводный отчет'!N79),"",'Сводный отчет'!N79)</f>
        <v>0,25,38</v>
      </c>
      <c r="O43" s="119">
        <f>IF(ISBLANK('Сводный отчет'!O79),"",'Сводный отчет'!O79)</f>
        <v>60</v>
      </c>
      <c r="P43" s="119">
        <f>IF(ISBLANK('Сводный отчет'!P79),"",'Сводный отчет'!P79)</f>
        <v>13</v>
      </c>
      <c r="Q43" s="119">
        <f>IF(ISBLANK('Сводный отчет'!Q79),"",'Сводный отчет'!Q79)</f>
        <v>13</v>
      </c>
      <c r="R43" s="119">
        <f>IF(ISBLANK('Сводный отчет'!R79),"",'Сводный отчет'!R79)</f>
        <v>270</v>
      </c>
      <c r="S43" s="119">
        <f>IF(ISBLANK('Сводный отчет'!S79),"",'Сводный отчет'!S79)</f>
        <v>50</v>
      </c>
      <c r="T43" s="119">
        <f>IF(ISBLANK('Сводный отчет'!T79),"",'Сводный отчет'!T79)</f>
        <v>21</v>
      </c>
      <c r="U43" s="119">
        <f>IF(ISBLANK('Сводный отчет'!U79),"",'Сводный отчет'!U79)</f>
        <v>32</v>
      </c>
      <c r="V43" s="119">
        <f>IF(ISBLANK('Сводный отчет'!V79),"",'Сводный отчет'!V79)</f>
        <v>219</v>
      </c>
      <c r="W43" s="48">
        <f>IFERROR('Личный расчет юноши'!E37,"")</f>
        <v>26</v>
      </c>
      <c r="X43">
        <f t="shared" si="0"/>
        <v>20</v>
      </c>
    </row>
    <row r="44" spans="1:24" ht="18.75" x14ac:dyDescent="0.25">
      <c r="A44" s="119">
        <f>IF(ISBLANK('Сводный отчет'!A80),"",'Сводный отчет'!A80)</f>
        <v>77</v>
      </c>
      <c r="B44" s="119" t="str">
        <f>IF(ISBLANK('Сводный отчет'!B80),"",'Сводный отчет'!B80)</f>
        <v>Минская область</v>
      </c>
      <c r="C44" s="119" t="str">
        <f>IF(ISBLANK('Сводный отчет'!C80),"",'Сводный отчет'!C80)</f>
        <v/>
      </c>
      <c r="D44" s="119" t="str">
        <f>IF(ISBLANK('Сводный отчет'!D80),"",'Сводный отчет'!D80)</f>
        <v/>
      </c>
      <c r="E44" s="119" t="str">
        <f>IF(ISBLANK('Сводный отчет'!E80),"",'Сводный отчет'!E80)</f>
        <v/>
      </c>
      <c r="F44" s="119">
        <f>IF(ISBLANK('Сводный отчет'!F80),"",'Сводный отчет'!F80)</f>
        <v>11</v>
      </c>
      <c r="G44" s="119" t="str">
        <f>IF(ISBLANK('Сводный отчет'!G80),"",'Сводный отчет'!G80)</f>
        <v>М</v>
      </c>
      <c r="H44" s="119" t="str">
        <f>IF(ISBLANK('Сводный отчет'!H80),"",'Сводный отчет'!H80)</f>
        <v/>
      </c>
      <c r="I44" s="119" t="str">
        <f>IF(ISBLANK('Сводный отчет'!I80),"",'Сводный отчет'!I80)</f>
        <v/>
      </c>
      <c r="J44" s="119" t="str">
        <f>IF(ISBLANK('Сводный отчет'!J80),"",'Сводный отчет'!J80)</f>
        <v/>
      </c>
      <c r="K44" s="119" t="str">
        <f>IF(ISBLANK('Сводный отчет'!K80),"",'Сводный отчет'!K80)</f>
        <v/>
      </c>
      <c r="L44" s="119" t="str">
        <f>IF(ISBLANK('Сводный отчет'!L80),"",'Сводный отчет'!L80)</f>
        <v/>
      </c>
      <c r="M44" s="119" t="str">
        <f>IF(ISBLANK('Сводный отчет'!M80),"",'Сводный отчет'!M80)</f>
        <v/>
      </c>
      <c r="N44" s="119" t="str">
        <f>IF(ISBLANK('Сводный отчет'!N80),"",'Сводный отчет'!N80)</f>
        <v/>
      </c>
      <c r="O44" s="119" t="str">
        <f>IF(ISBLANK('Сводный отчет'!O80),"",'Сводный отчет'!O80)</f>
        <v/>
      </c>
      <c r="P44" s="119" t="str">
        <f>IF(ISBLANK('Сводный отчет'!P80),"",'Сводный отчет'!P80)</f>
        <v/>
      </c>
      <c r="Q44" s="119" t="str">
        <f>IF(ISBLANK('Сводный отчет'!Q80),"",'Сводный отчет'!Q80)</f>
        <v/>
      </c>
      <c r="R44" s="119" t="str">
        <f>IF(ISBLANK('Сводный отчет'!R80),"",'Сводный отчет'!R80)</f>
        <v/>
      </c>
      <c r="S44" s="119" t="str">
        <f>IF(ISBLANK('Сводный отчет'!S80),"",'Сводный отчет'!S80)</f>
        <v/>
      </c>
      <c r="T44" s="119" t="str">
        <f>IF(ISBLANK('Сводный отчет'!T80),"",'Сводный отчет'!T80)</f>
        <v/>
      </c>
      <c r="U44" s="119" t="str">
        <f>IF(ISBLANK('Сводный отчет'!U80),"",'Сводный отчет'!U80)</f>
        <v/>
      </c>
      <c r="V44" s="119">
        <f>IF(ISBLANK('Сводный отчет'!V80),"",'Сводный отчет'!V80)</f>
        <v>0</v>
      </c>
      <c r="W44" s="48" t="str">
        <f>IFERROR('Личный расчет юноши'!E38,"")</f>
        <v/>
      </c>
      <c r="X44">
        <f t="shared" si="0"/>
        <v>37</v>
      </c>
    </row>
    <row r="45" spans="1:24" ht="18.75" x14ac:dyDescent="0.25">
      <c r="A45" s="99">
        <f>IF(ISBLANK('Сводный отчет'!A89),"",'Сводный отчет'!A89)</f>
        <v>86</v>
      </c>
      <c r="B45" s="100" t="str">
        <f>IF(ISBLANK('Сводный отчет'!B89),"",'Сводный отчет'!B89)</f>
        <v>г. Минск</v>
      </c>
      <c r="C45" s="101" t="str">
        <f>IF(ISBLANK('Сводный отчет'!C89),"",'Сводный отчет'!C89)</f>
        <v>Лебедевич Степан</v>
      </c>
      <c r="D45" s="102">
        <f>IF(ISBLANK('Сводный отчет'!D89),"",'Сводный отчет'!D89)</f>
        <v>40252</v>
      </c>
      <c r="E45" s="103">
        <f>IF(ISBLANK('Сводный отчет'!E89),"",'Сводный отчет'!E89)</f>
        <v>13</v>
      </c>
      <c r="F45" s="104">
        <f>IF(ISBLANK('Сводный отчет'!F89),"",'Сводный отчет'!F89)</f>
        <v>6</v>
      </c>
      <c r="G45" s="103" t="str">
        <f>IF(ISBLANK('Сводный отчет'!G89),"",'Сводный отчет'!G89)</f>
        <v>М</v>
      </c>
      <c r="H45" s="105">
        <f>IF(ISBLANK('Сводный отчет'!H89),"",'Сводный отчет'!H89)</f>
        <v>4.7</v>
      </c>
      <c r="I45" s="106">
        <f>IF(ISBLANK('Сводный отчет'!I89),"",'Сводный отчет'!I89)</f>
        <v>42</v>
      </c>
      <c r="J45" s="107">
        <f>IF(ISBLANK('Сводный отчет'!J89),"",'Сводный отчет'!J89)</f>
        <v>3.27</v>
      </c>
      <c r="K45" s="108">
        <f>IF(ISBLANK('Сводный отчет'!K89),"",'Сводный отчет'!K89)</f>
        <v>51</v>
      </c>
      <c r="L45" s="105" t="str">
        <f>IF(ISBLANK('Сводный отчет'!L89),"",'Сводный отчет'!L89)</f>
        <v/>
      </c>
      <c r="M45" s="106" t="str">
        <f>IF(ISBLANK('Сводный отчет'!M89),"",'Сводный отчет'!M89)</f>
        <v/>
      </c>
      <c r="N45" s="107" t="str">
        <f>IF(ISBLANK('Сводный отчет'!N89),"",'Сводный отчет'!N89)</f>
        <v>0,17,02</v>
      </c>
      <c r="O45" s="108">
        <f>IF(ISBLANK('Сводный отчет'!O89),"",'Сводный отчет'!O89)</f>
        <v>50</v>
      </c>
      <c r="P45" s="105" t="str">
        <f>IF(ISBLANK('Сводный отчет'!P89),"",'Сводный отчет'!P89)</f>
        <v>Х</v>
      </c>
      <c r="Q45" s="106" t="str">
        <f>IF(ISBLANK('Сводный отчет'!Q89),"",'Сводный отчет'!Q89)</f>
        <v>Х</v>
      </c>
      <c r="R45" s="107">
        <f>IF(ISBLANK('Сводный отчет'!R89),"",'Сводный отчет'!R89)</f>
        <v>233</v>
      </c>
      <c r="S45" s="108">
        <f>IF(ISBLANK('Сводный отчет'!S89),"",'Сводный отчет'!S89)</f>
        <v>46</v>
      </c>
      <c r="T45" s="105">
        <f>IF(ISBLANK('Сводный отчет'!T89),"",'Сводный отчет'!T89)</f>
        <v>17</v>
      </c>
      <c r="U45" s="106">
        <f>IF(ISBLANK('Сводный отчет'!U89),"",'Сводный отчет'!U89)</f>
        <v>31</v>
      </c>
      <c r="V45" s="103">
        <f>IF(ISBLANK('Сводный отчет'!V89),"",'Сводный отчет'!V89)</f>
        <v>220</v>
      </c>
      <c r="W45" s="48">
        <f>IFERROR('Личный расчет юноши'!E39,"")</f>
        <v>23</v>
      </c>
      <c r="X45" t="str">
        <f t="shared" si="0"/>
        <v/>
      </c>
    </row>
    <row r="46" spans="1:24" ht="18.75" x14ac:dyDescent="0.25">
      <c r="A46" s="99">
        <f>IF(ISBLANK('Сводный отчет'!A91),"",'Сводный отчет'!A91)</f>
        <v>88</v>
      </c>
      <c r="B46" s="100" t="str">
        <f>IF(ISBLANK('Сводный отчет'!B91),"",'Сводный отчет'!B91)</f>
        <v>г. Минск</v>
      </c>
      <c r="C46" s="101" t="str">
        <f>IF(ISBLANK('Сводный отчет'!C91),"",'Сводный отчет'!C91)</f>
        <v>Ярошевич Яков</v>
      </c>
      <c r="D46" s="102">
        <f>IF(ISBLANK('Сводный отчет'!D91),"",'Сводный отчет'!D91)</f>
        <v>39948</v>
      </c>
      <c r="E46" s="103">
        <f>IF(ISBLANK('Сводный отчет'!E91),"",'Сводный отчет'!E91)</f>
        <v>13</v>
      </c>
      <c r="F46" s="104">
        <f>IF(ISBLANK('Сводный отчет'!F91),"",'Сводный отчет'!F91)</f>
        <v>8</v>
      </c>
      <c r="G46" s="103" t="str">
        <f>IF(ISBLANK('Сводный отчет'!G91),"",'Сводный отчет'!G91)</f>
        <v>М</v>
      </c>
      <c r="H46" s="105">
        <f>IF(ISBLANK('Сводный отчет'!H91),"",'Сводный отчет'!H91)</f>
        <v>4.2</v>
      </c>
      <c r="I46" s="106">
        <f>IF(ISBLANK('Сводный отчет'!I91),"",'Сводный отчет'!I91)</f>
        <v>57</v>
      </c>
      <c r="J46" s="107">
        <f>IF(ISBLANK('Сводный отчет'!J91),"",'Сводный отчет'!J91)</f>
        <v>3.11</v>
      </c>
      <c r="K46" s="108">
        <f>IF(ISBLANK('Сводный отчет'!K91),"",'Сводный отчет'!K91)</f>
        <v>59</v>
      </c>
      <c r="L46" s="105" t="str">
        <f>IF(ISBLANK('Сводный отчет'!L91),"",'Сводный отчет'!L91)</f>
        <v/>
      </c>
      <c r="M46" s="106" t="str">
        <f>IF(ISBLANK('Сводный отчет'!M91),"",'Сводный отчет'!M91)</f>
        <v/>
      </c>
      <c r="N46" s="107" t="str">
        <f>IF(ISBLANK('Сводный отчет'!N91),"",'Сводный отчет'!N91)</f>
        <v>0,13,39</v>
      </c>
      <c r="O46" s="108">
        <f>IF(ISBLANK('Сводный отчет'!O91),"",'Сводный отчет'!O91)</f>
        <v>58</v>
      </c>
      <c r="P46" s="105" t="str">
        <f>IF(ISBLANK('Сводный отчет'!P91),"",'Сводный отчет'!P91)</f>
        <v>Х</v>
      </c>
      <c r="Q46" s="106" t="str">
        <f>IF(ISBLANK('Сводный отчет'!Q91),"",'Сводный отчет'!Q91)</f>
        <v>Х</v>
      </c>
      <c r="R46" s="107">
        <f>IF(ISBLANK('Сводный отчет'!R91),"",'Сводный отчет'!R91)</f>
        <v>248</v>
      </c>
      <c r="S46" s="108">
        <f>IF(ISBLANK('Сводный отчет'!S91),"",'Сводный отчет'!S91)</f>
        <v>54</v>
      </c>
      <c r="T46" s="105">
        <f>IF(ISBLANK('Сводный отчет'!T91),"",'Сводный отчет'!T91)</f>
        <v>20</v>
      </c>
      <c r="U46" s="106">
        <f>IF(ISBLANK('Сводный отчет'!U91),"",'Сводный отчет'!U91)</f>
        <v>40</v>
      </c>
      <c r="V46" s="103">
        <f>IF(ISBLANK('Сводный отчет'!V91),"",'Сводный отчет'!V91)</f>
        <v>268</v>
      </c>
      <c r="W46" s="48">
        <f>IFERROR('Личный расчет юноши'!E40,"")</f>
        <v>6</v>
      </c>
      <c r="X46">
        <f t="shared" si="0"/>
        <v>5</v>
      </c>
    </row>
    <row r="47" spans="1:24" ht="18.75" x14ac:dyDescent="0.25">
      <c r="A47" s="99">
        <f>IF(ISBLANK('Сводный отчет'!A92),"",'Сводный отчет'!A92)</f>
        <v>89</v>
      </c>
      <c r="B47" s="100" t="str">
        <f>IF(ISBLANK('Сводный отчет'!B92),"",'Сводный отчет'!B92)</f>
        <v>г. Минск</v>
      </c>
      <c r="C47" s="101" t="str">
        <f>IF(ISBLANK('Сводный отчет'!C92),"",'Сводный отчет'!C92)</f>
        <v>Журид Илья</v>
      </c>
      <c r="D47" s="102">
        <f>IF(ISBLANK('Сводный отчет'!D92),"",'Сводный отчет'!D92)</f>
        <v>39279</v>
      </c>
      <c r="E47" s="103">
        <f>IF(ISBLANK('Сводный отчет'!E92),"",'Сводный отчет'!E92)</f>
        <v>15</v>
      </c>
      <c r="F47" s="104">
        <f>IF(ISBLANK('Сводный отчет'!F92),"",'Сводный отчет'!F92)</f>
        <v>9</v>
      </c>
      <c r="G47" s="103" t="str">
        <f>IF(ISBLANK('Сводный отчет'!G92),"",'Сводный отчет'!G92)</f>
        <v>М</v>
      </c>
      <c r="H47" s="105">
        <f>IF(ISBLANK('Сводный отчет'!H92),"",'Сводный отчет'!H92)</f>
        <v>4.2</v>
      </c>
      <c r="I47" s="106">
        <f>IF(ISBLANK('Сводный отчет'!I92),"",'Сводный отчет'!I92)</f>
        <v>56</v>
      </c>
      <c r="J47" s="107">
        <f>IF(ISBLANK('Сводный отчет'!J92),"",'Сводный отчет'!J92)</f>
        <v>5.19</v>
      </c>
      <c r="K47" s="108">
        <f>IF(ISBLANK('Сводный отчет'!K92),"",'Сводный отчет'!K92)</f>
        <v>46</v>
      </c>
      <c r="L47" s="105" t="str">
        <f>IF(ISBLANK('Сводный отчет'!L92),"",'Сводный отчет'!L92)</f>
        <v/>
      </c>
      <c r="M47" s="106" t="str">
        <f>IF(ISBLANK('Сводный отчет'!M92),"",'Сводный отчет'!M92)</f>
        <v/>
      </c>
      <c r="N47" s="107" t="str">
        <f>IF(ISBLANK('Сводный отчет'!N92),"",'Сводный отчет'!N92)</f>
        <v>0,15,71</v>
      </c>
      <c r="O47" s="108">
        <f>IF(ISBLANK('Сводный отчет'!O92),"",'Сводный отчет'!O92)</f>
        <v>52</v>
      </c>
      <c r="P47" s="105">
        <f>IF(ISBLANK('Сводный отчет'!P92),"",'Сводный отчет'!P92)</f>
        <v>16</v>
      </c>
      <c r="Q47" s="106">
        <f>IF(ISBLANK('Сводный отчет'!Q92),"",'Сводный отчет'!Q92)</f>
        <v>16</v>
      </c>
      <c r="R47" s="107">
        <f>IF(ISBLANK('Сводный отчет'!R92),"",'Сводный отчет'!R92)</f>
        <v>257</v>
      </c>
      <c r="S47" s="108">
        <f>IF(ISBLANK('Сводный отчет'!S92),"",'Сводный отчет'!S92)</f>
        <v>53</v>
      </c>
      <c r="T47" s="105">
        <f>IF(ISBLANK('Сводный отчет'!T92),"",'Сводный отчет'!T92)</f>
        <v>18</v>
      </c>
      <c r="U47" s="106">
        <f>IF(ISBLANK('Сводный отчет'!U92),"",'Сводный отчет'!U92)</f>
        <v>26</v>
      </c>
      <c r="V47" s="103">
        <f>IF(ISBLANK('Сводный отчет'!V92),"",'Сводный отчет'!V92)</f>
        <v>249</v>
      </c>
      <c r="W47" s="48">
        <f>IFERROR('Личный расчет юноши'!E41,"")</f>
        <v>15</v>
      </c>
      <c r="X47" t="str">
        <f t="shared" si="0"/>
        <v/>
      </c>
    </row>
    <row r="48" spans="1:24" ht="18.75" x14ac:dyDescent="0.25">
      <c r="A48" s="99">
        <f>IF(ISBLANK('Сводный отчет'!A93),"",'Сводный отчет'!A93)</f>
        <v>90</v>
      </c>
      <c r="B48" s="100" t="str">
        <f>IF(ISBLANK('Сводный отчет'!B93),"",'Сводный отчет'!B93)</f>
        <v>г. Минск</v>
      </c>
      <c r="C48" s="101" t="str">
        <f>IF(ISBLANK('Сводный отчет'!C93),"",'Сводный отчет'!C93)</f>
        <v>Пранович Никита</v>
      </c>
      <c r="D48" s="102">
        <f>IF(ISBLANK('Сводный отчет'!D93),"",'Сводный отчет'!D93)</f>
        <v>38917</v>
      </c>
      <c r="E48" s="103">
        <f>IF(ISBLANK('Сводный отчет'!E93),"",'Сводный отчет'!E93)</f>
        <v>16</v>
      </c>
      <c r="F48" s="104">
        <f>IF(ISBLANK('Сводный отчет'!F93),"",'Сводный отчет'!F93)</f>
        <v>10</v>
      </c>
      <c r="G48" s="103" t="str">
        <f>IF(ISBLANK('Сводный отчет'!G93),"",'Сводный отчет'!G93)</f>
        <v>М</v>
      </c>
      <c r="H48" s="105">
        <f>IF(ISBLANK('Сводный отчет'!H93),"",'Сводный отчет'!H93)</f>
        <v>4.2</v>
      </c>
      <c r="I48" s="106">
        <f>IF(ISBLANK('Сводный отчет'!I93),"",'Сводный отчет'!I93)</f>
        <v>54</v>
      </c>
      <c r="J48" s="107">
        <f>IF(ISBLANK('Сводный отчет'!J93),"",'Сводный отчет'!J93)</f>
        <v>10.23</v>
      </c>
      <c r="K48" s="108">
        <f>IF(ISBLANK('Сводный отчет'!K93),"",'Сводный отчет'!K93)</f>
        <v>60</v>
      </c>
      <c r="L48" s="105" t="str">
        <f>IF(ISBLANK('Сводный отчет'!L93),"",'Сводный отчет'!L93)</f>
        <v/>
      </c>
      <c r="M48" s="106" t="str">
        <f>IF(ISBLANK('Сводный отчет'!M93),"",'Сводный отчет'!M93)</f>
        <v/>
      </c>
      <c r="N48" s="107" t="str">
        <f>IF(ISBLANK('Сводный отчет'!N93),"",'Сводный отчет'!N93)</f>
        <v>0,34,60</v>
      </c>
      <c r="O48" s="108">
        <f>IF(ISBLANK('Сводный отчет'!O93),"",'Сводный отчет'!O93)</f>
        <v>42</v>
      </c>
      <c r="P48" s="105">
        <f>IF(ISBLANK('Сводный отчет'!P93),"",'Сводный отчет'!P93)</f>
        <v>22</v>
      </c>
      <c r="Q48" s="106">
        <f>IF(ISBLANK('Сводный отчет'!Q93),"",'Сводный отчет'!Q93)</f>
        <v>22</v>
      </c>
      <c r="R48" s="107">
        <f>IF(ISBLANK('Сводный отчет'!R93),"",'Сводный отчет'!R93)</f>
        <v>274</v>
      </c>
      <c r="S48" s="108">
        <f>IF(ISBLANK('Сводный отчет'!S93),"",'Сводный отчет'!S93)</f>
        <v>52</v>
      </c>
      <c r="T48" s="105">
        <f>IF(ISBLANK('Сводный отчет'!T93),"",'Сводный отчет'!T93)</f>
        <v>24</v>
      </c>
      <c r="U48" s="106">
        <f>IF(ISBLANK('Сводный отчет'!U93),"",'Сводный отчет'!U93)</f>
        <v>38</v>
      </c>
      <c r="V48" s="103">
        <f>IF(ISBLANK('Сводный отчет'!V93),"",'Сводный отчет'!V93)</f>
        <v>268</v>
      </c>
      <c r="W48" s="48">
        <f>IFERROR('Личный расчет юноши'!E42,"")</f>
        <v>7</v>
      </c>
      <c r="X48">
        <f t="shared" si="0"/>
        <v>5</v>
      </c>
    </row>
    <row r="49" spans="1:24" ht="19.5" thickBot="1" x14ac:dyDescent="0.3">
      <c r="A49" s="109">
        <f>IF(ISBLANK('Сводный отчет'!A94),"",'Сводный отчет'!A94)</f>
        <v>91</v>
      </c>
      <c r="B49" s="110" t="str">
        <f>IF(ISBLANK('Сводный отчет'!B94),"",'Сводный отчет'!B94)</f>
        <v>г. Минск</v>
      </c>
      <c r="C49" s="111" t="str">
        <f>IF(ISBLANK('Сводный отчет'!C94),"",'Сводный отчет'!C94)</f>
        <v/>
      </c>
      <c r="D49" s="112" t="str">
        <f>IF(ISBLANK('Сводный отчет'!D94),"",'Сводный отчет'!D94)</f>
        <v/>
      </c>
      <c r="E49" s="113" t="str">
        <f>IF(ISBLANK('Сводный отчет'!E94),"",'Сводный отчет'!E94)</f>
        <v/>
      </c>
      <c r="F49" s="114">
        <f>IF(ISBLANK('Сводный отчет'!F94),"",'Сводный отчет'!F94)</f>
        <v>11</v>
      </c>
      <c r="G49" s="113" t="str">
        <f>IF(ISBLANK('Сводный отчет'!G94),"",'Сводный отчет'!G94)</f>
        <v>М</v>
      </c>
      <c r="H49" s="115" t="str">
        <f>IF(ISBLANK('Сводный отчет'!H94),"",'Сводный отчет'!H94)</f>
        <v/>
      </c>
      <c r="I49" s="116" t="str">
        <f>IF(ISBLANK('Сводный отчет'!I94),"",'Сводный отчет'!I94)</f>
        <v/>
      </c>
      <c r="J49" s="117" t="str">
        <f>IF(ISBLANK('Сводный отчет'!J94),"",'Сводный отчет'!J94)</f>
        <v/>
      </c>
      <c r="K49" s="118" t="str">
        <f>IF(ISBLANK('Сводный отчет'!K94),"",'Сводный отчет'!K94)</f>
        <v/>
      </c>
      <c r="L49" s="115" t="str">
        <f>IF(ISBLANK('Сводный отчет'!L94),"",'Сводный отчет'!L94)</f>
        <v/>
      </c>
      <c r="M49" s="116" t="str">
        <f>IF(ISBLANK('Сводный отчет'!M94),"",'Сводный отчет'!M94)</f>
        <v/>
      </c>
      <c r="N49" s="117" t="str">
        <f>IF(ISBLANK('Сводный отчет'!N94),"",'Сводный отчет'!N94)</f>
        <v/>
      </c>
      <c r="O49" s="118" t="str">
        <f>IF(ISBLANK('Сводный отчет'!O94),"",'Сводный отчет'!O94)</f>
        <v/>
      </c>
      <c r="P49" s="115" t="str">
        <f>IF(ISBLANK('Сводный отчет'!P94),"",'Сводный отчет'!P94)</f>
        <v/>
      </c>
      <c r="Q49" s="116" t="str">
        <f>IF(ISBLANK('Сводный отчет'!Q94),"",'Сводный отчет'!Q94)</f>
        <v/>
      </c>
      <c r="R49" s="117" t="str">
        <f>IF(ISBLANK('Сводный отчет'!R94),"",'Сводный отчет'!R94)</f>
        <v/>
      </c>
      <c r="S49" s="118" t="str">
        <f>IF(ISBLANK('Сводный отчет'!S94),"",'Сводный отчет'!S94)</f>
        <v/>
      </c>
      <c r="T49" s="115" t="str">
        <f>IF(ISBLANK('Сводный отчет'!T94),"",'Сводный отчет'!T94)</f>
        <v/>
      </c>
      <c r="U49" s="116" t="str">
        <f>IF(ISBLANK('Сводный отчет'!U94),"",'Сводный отчет'!U94)</f>
        <v/>
      </c>
      <c r="V49" s="113">
        <f>IF(ISBLANK('Сводный отчет'!V94),"",'Сводный отчет'!V94)</f>
        <v>0</v>
      </c>
      <c r="W49" s="48" t="str">
        <f>IFERROR('Личный расчет юноши'!E43,"")</f>
        <v/>
      </c>
      <c r="X49">
        <f t="shared" si="0"/>
        <v>37</v>
      </c>
    </row>
  </sheetData>
  <mergeCells count="15">
    <mergeCell ref="V1:W1"/>
    <mergeCell ref="D1:D2"/>
    <mergeCell ref="E1:E2"/>
    <mergeCell ref="J1:K1"/>
    <mergeCell ref="L1:M1"/>
    <mergeCell ref="N1:O1"/>
    <mergeCell ref="P1:Q1"/>
    <mergeCell ref="R1:S1"/>
    <mergeCell ref="T1:U1"/>
    <mergeCell ref="H1:I1"/>
    <mergeCell ref="A1:A2"/>
    <mergeCell ref="C1:C2"/>
    <mergeCell ref="F1:F2"/>
    <mergeCell ref="G1:G2"/>
    <mergeCell ref="B1:B2"/>
  </mergeCells>
  <phoneticPr fontId="0" type="noConversion"/>
  <pageMargins left="0.7" right="0.7" top="0.75" bottom="0.75" header="0.3" footer="0.3"/>
  <pageSetup paperSize="9" scale="3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3"/>
  <sheetViews>
    <sheetView zoomScale="85" zoomScaleNormal="85" workbookViewId="0">
      <selection activeCell="L39" sqref="L39"/>
    </sheetView>
  </sheetViews>
  <sheetFormatPr defaultColWidth="9.140625" defaultRowHeight="15" x14ac:dyDescent="0.25"/>
  <cols>
    <col min="1" max="3" width="9.140625" style="168"/>
    <col min="4" max="4" width="9.5703125" style="168" bestFit="1" customWidth="1"/>
    <col min="5" max="16" width="9.140625" style="168"/>
    <col min="17" max="17" width="29.140625" style="168" customWidth="1"/>
    <col min="18" max="18" width="29.85546875" style="168" customWidth="1"/>
    <col min="19" max="16384" width="9.140625" style="168"/>
  </cols>
  <sheetData>
    <row r="1" spans="1:23" ht="45.75" customHeight="1" thickBot="1" x14ac:dyDescent="0.3">
      <c r="A1" s="167" t="s">
        <v>36</v>
      </c>
      <c r="B1" s="167"/>
      <c r="C1" s="167"/>
      <c r="D1" s="172" t="s">
        <v>26</v>
      </c>
      <c r="E1" s="167" t="s">
        <v>20</v>
      </c>
      <c r="F1" s="167"/>
      <c r="G1" s="167" t="s">
        <v>37</v>
      </c>
      <c r="H1" s="167" t="s">
        <v>38</v>
      </c>
      <c r="I1" s="167" t="s">
        <v>39</v>
      </c>
      <c r="J1" s="167" t="s">
        <v>40</v>
      </c>
      <c r="O1" s="642" t="s">
        <v>33</v>
      </c>
      <c r="P1" s="643"/>
      <c r="Q1" s="643"/>
      <c r="R1" s="644"/>
    </row>
    <row r="2" spans="1:23" ht="19.5" customHeight="1" thickBot="1" x14ac:dyDescent="0.3">
      <c r="A2" s="168">
        <f>'Юноши '!A3</f>
        <v>1</v>
      </c>
      <c r="D2" s="173">
        <f>'Юноши '!V3</f>
        <v>136</v>
      </c>
      <c r="E2" s="26">
        <f t="shared" ref="E2:E43" si="0">IF(D2&gt;0.01,INDEX($H$2:$J$43,MATCH(A2,$H$2:$H$43,0),3),"")</f>
        <v>40</v>
      </c>
      <c r="F2" s="169"/>
      <c r="G2" s="169">
        <f t="array" ref="G2">LARGE(IF(I2=$D$2:$D$43,ROW($D$2:$D$43)-ROW($D$1),0),COUNTIF($I$2:$I$43,I2)-COUNTIF($I$1:I1,I2))</f>
        <v>30</v>
      </c>
      <c r="H2" s="169">
        <f>INDEX($A$2:$A$43,G2)</f>
        <v>62</v>
      </c>
      <c r="I2" s="169">
        <f>LARGE($D$2:$D$43,ROW()-ROW($D$1))</f>
        <v>309</v>
      </c>
      <c r="J2" s="169">
        <v>1</v>
      </c>
      <c r="O2" s="645" t="s">
        <v>31</v>
      </c>
      <c r="P2" s="646"/>
      <c r="Q2" s="646"/>
      <c r="R2" s="647"/>
    </row>
    <row r="3" spans="1:23" ht="19.5" thickBot="1" x14ac:dyDescent="0.3">
      <c r="A3" s="168">
        <f>'Юноши '!A4</f>
        <v>2</v>
      </c>
      <c r="D3" s="173">
        <f>'Юноши '!V4</f>
        <v>186</v>
      </c>
      <c r="E3" s="26">
        <f t="shared" si="0"/>
        <v>37</v>
      </c>
      <c r="F3" s="169"/>
      <c r="G3" s="169">
        <f t="array" ref="G3">LARGE(IF(I3=$D$2:$D$43,ROW($D$2:$D$43)-ROW($D$1),0),COUNTIF($I$2:$I$43,I3)-COUNTIF($I$1:I2,I3))</f>
        <v>12</v>
      </c>
      <c r="H3" s="169">
        <f t="shared" ref="H3:H43" si="1">INDEX($A$2:$A$43,G3)</f>
        <v>20</v>
      </c>
      <c r="I3" s="169">
        <f t="shared" ref="I3:I43" si="2">LARGE($D$2:$D$43,ROW()-ROW($D$1))</f>
        <v>299</v>
      </c>
      <c r="J3" s="169">
        <v>2</v>
      </c>
      <c r="O3" s="175" t="s">
        <v>20</v>
      </c>
      <c r="P3" s="176" t="s">
        <v>26</v>
      </c>
      <c r="Q3" s="176" t="s">
        <v>29</v>
      </c>
      <c r="R3" s="177" t="s">
        <v>4</v>
      </c>
      <c r="W3" s="168">
        <f>IF(ISBLANK('Личный расчет юноши'!E2),"",'Сводный отчет'!W4)</f>
        <v>40</v>
      </c>
    </row>
    <row r="4" spans="1:23" ht="19.5" thickBot="1" x14ac:dyDescent="0.3">
      <c r="A4" s="168">
        <f>'Юноши '!A5</f>
        <v>3</v>
      </c>
      <c r="D4" s="173">
        <f>'Юноши '!V5</f>
        <v>200</v>
      </c>
      <c r="E4" s="26">
        <f t="shared" si="0"/>
        <v>35</v>
      </c>
      <c r="F4" s="169"/>
      <c r="G4" s="169">
        <f t="array" ref="G4">LARGE(IF(I4=$D$2:$D$43,ROW($D$2:$D$43)-ROW($D$1),0),COUNTIF($I$2:$I$43,I4)-COUNTIF($I$1:I3,I4))</f>
        <v>35</v>
      </c>
      <c r="H4" s="169">
        <f t="shared" si="1"/>
        <v>75</v>
      </c>
      <c r="I4" s="169">
        <f>LARGE($D$2:$D$43,ROW()-ROW($D$1))</f>
        <v>283</v>
      </c>
      <c r="J4" s="169">
        <v>3</v>
      </c>
      <c r="O4" s="178">
        <v>1</v>
      </c>
      <c r="P4" s="179">
        <f>I2</f>
        <v>309</v>
      </c>
      <c r="Q4" s="179" t="str">
        <f>INDEX('Юноши '!$C$3:$C$49,MATCH(I2,'Юноши '!$V$3:$V$49,0))</f>
        <v>Юбко Михаил</v>
      </c>
      <c r="R4" s="180" t="str">
        <f>INDEX('Юноши '!$B$3:$B$49,MATCH(Q4,'Юноши '!$C$3:$C$49,0))</f>
        <v>Могилевская Область</v>
      </c>
    </row>
    <row r="5" spans="1:23" ht="19.5" thickBot="1" x14ac:dyDescent="0.3">
      <c r="A5" s="168">
        <f>'Юноши '!A6</f>
        <v>4</v>
      </c>
      <c r="D5" s="173">
        <f>'Юноши '!V6</f>
        <v>222</v>
      </c>
      <c r="E5" s="26">
        <f t="shared" si="0"/>
        <v>22</v>
      </c>
      <c r="F5" s="169"/>
      <c r="G5" s="169">
        <f t="array" ref="G5">LARGE(IF(I5=$D$2:$D$43,ROW($D$2:$D$43)-ROW($D$1),0),COUNTIF($I$2:$I$43,I5)-COUNTIF($I$1:I4,I5))</f>
        <v>23</v>
      </c>
      <c r="H5" s="169">
        <f t="shared" si="1"/>
        <v>47</v>
      </c>
      <c r="I5" s="169">
        <f t="shared" si="2"/>
        <v>282</v>
      </c>
      <c r="J5" s="169">
        <v>4</v>
      </c>
      <c r="O5" s="181">
        <v>2</v>
      </c>
      <c r="P5" s="179">
        <f>I3</f>
        <v>299</v>
      </c>
      <c r="Q5" s="179" t="str">
        <f>INDEX('Юноши '!$C$3:$C$49,MATCH(I3,'Юноши '!$V$3:$V$49,0))</f>
        <v>Лисов Назар</v>
      </c>
      <c r="R5" s="180" t="str">
        <f>INDEX('Юноши '!$B$3:$B$49,MATCH(Q5,'Юноши '!$C$3:$C$49,0))</f>
        <v>Витебская область</v>
      </c>
    </row>
    <row r="6" spans="1:23" ht="19.5" thickBot="1" x14ac:dyDescent="0.3">
      <c r="A6" s="168">
        <f>'Юноши '!A7</f>
        <v>5</v>
      </c>
      <c r="D6" s="173">
        <f>'Юноши '!V7</f>
        <v>250</v>
      </c>
      <c r="E6" s="26">
        <f t="shared" si="0"/>
        <v>14</v>
      </c>
      <c r="F6" s="169"/>
      <c r="G6" s="169">
        <f t="array" ref="G6">LARGE(IF(I6=$D$2:$D$43,ROW($D$2:$D$43)-ROW($D$1),0),COUNTIF($I$2:$I$43,I6)-COUNTIF($I$1:I5,I6))</f>
        <v>18</v>
      </c>
      <c r="H6" s="169">
        <f t="shared" si="1"/>
        <v>34</v>
      </c>
      <c r="I6" s="169">
        <f t="shared" si="2"/>
        <v>268</v>
      </c>
      <c r="J6" s="169">
        <v>5</v>
      </c>
      <c r="O6" s="182">
        <v>3</v>
      </c>
      <c r="P6" s="183">
        <f>I4</f>
        <v>283</v>
      </c>
      <c r="Q6" s="179" t="str">
        <f>INDEX('Юноши '!$C$3:$C$49,MATCH(I4,'Юноши '!$V$3:$V$49,0))</f>
        <v>Гаврилов Роман</v>
      </c>
      <c r="R6" s="180" t="str">
        <f>INDEX('Юноши '!$B$3:$B$49,MATCH(Q6,'Юноши '!$C$3:$C$49,0))</f>
        <v>Минская область</v>
      </c>
    </row>
    <row r="7" spans="1:23" ht="16.5" thickBot="1" x14ac:dyDescent="0.3">
      <c r="A7" s="168">
        <f>'Юноши '!A8</f>
        <v>6</v>
      </c>
      <c r="D7" s="173">
        <f>'Юноши '!V8</f>
        <v>255</v>
      </c>
      <c r="E7" s="26">
        <f t="shared" si="0"/>
        <v>11</v>
      </c>
      <c r="F7" s="169"/>
      <c r="G7" s="169">
        <f t="array" ref="G7">LARGE(IF(I7=$D$2:$D$43,ROW($D$2:$D$43)-ROW($D$1),0),COUNTIF($I$2:$I$43,I7)-COUNTIF($I$1:I6,I7))</f>
        <v>39</v>
      </c>
      <c r="H7" s="169">
        <f t="shared" si="1"/>
        <v>88</v>
      </c>
      <c r="I7" s="169">
        <f t="shared" si="2"/>
        <v>268</v>
      </c>
      <c r="J7" s="169">
        <v>6</v>
      </c>
    </row>
    <row r="8" spans="1:23" ht="16.5" thickBot="1" x14ac:dyDescent="0.3">
      <c r="A8" s="168">
        <f>'Юноши '!A10</f>
        <v>15</v>
      </c>
      <c r="D8" s="173">
        <f>'Юноши '!V10</f>
        <v>203</v>
      </c>
      <c r="E8" s="26">
        <f t="shared" si="0"/>
        <v>33</v>
      </c>
      <c r="F8" s="169"/>
      <c r="G8" s="169">
        <f t="array" ref="G8">LARGE(IF(I8=$D$2:$D$43,ROW($D$2:$D$43)-ROW($D$1),0),COUNTIF($I$2:$I$43,I8)-COUNTIF($I$1:I7,I8))</f>
        <v>41</v>
      </c>
      <c r="H8" s="169">
        <f t="shared" si="1"/>
        <v>90</v>
      </c>
      <c r="I8" s="169">
        <f t="shared" si="2"/>
        <v>268</v>
      </c>
      <c r="J8" s="169">
        <v>7</v>
      </c>
    </row>
    <row r="9" spans="1:23" ht="16.5" thickBot="1" x14ac:dyDescent="0.3">
      <c r="A9" s="168">
        <f>'Юноши '!A11</f>
        <v>16</v>
      </c>
      <c r="D9" s="173">
        <f>'Юноши '!V11</f>
        <v>208</v>
      </c>
      <c r="E9" s="26">
        <f t="shared" si="0"/>
        <v>30</v>
      </c>
      <c r="F9" s="169"/>
      <c r="G9" s="169">
        <f t="array" ref="G9">LARGE(IF(I9=$D$2:$D$43,ROW($D$2:$D$43)-ROW($D$1),0),COUNTIF($I$2:$I$43,I9)-COUNTIF($I$1:I8,I9))</f>
        <v>11</v>
      </c>
      <c r="H9" s="169">
        <f t="shared" si="1"/>
        <v>19</v>
      </c>
      <c r="I9" s="169">
        <f t="shared" si="2"/>
        <v>265</v>
      </c>
      <c r="J9" s="169">
        <v>8</v>
      </c>
    </row>
    <row r="10" spans="1:23" ht="16.5" thickBot="1" x14ac:dyDescent="0.3">
      <c r="A10" s="168">
        <f>'Юноши '!A12</f>
        <v>17</v>
      </c>
      <c r="D10" s="173">
        <f>'Юноши '!V12</f>
        <v>239</v>
      </c>
      <c r="E10" s="26">
        <f t="shared" si="0"/>
        <v>18</v>
      </c>
      <c r="F10" s="169"/>
      <c r="G10" s="169">
        <f t="array" ref="G10">LARGE(IF(I10=$D$2:$D$43,ROW($D$2:$D$43)-ROW($D$1),0),COUNTIF($I$2:$I$43,I10)-COUNTIF($I$1:I9,I10))</f>
        <v>29</v>
      </c>
      <c r="H10" s="169">
        <f t="shared" si="1"/>
        <v>61</v>
      </c>
      <c r="I10" s="169">
        <f t="shared" si="2"/>
        <v>259</v>
      </c>
      <c r="J10" s="169">
        <v>9</v>
      </c>
    </row>
    <row r="11" spans="1:23" ht="16.5" thickBot="1" x14ac:dyDescent="0.3">
      <c r="A11" s="168">
        <f>'Юноши '!A13</f>
        <v>18</v>
      </c>
      <c r="D11" s="173">
        <f>'Юноши '!V13</f>
        <v>229</v>
      </c>
      <c r="E11" s="26">
        <f t="shared" si="0"/>
        <v>20</v>
      </c>
      <c r="F11" s="169"/>
      <c r="G11" s="169">
        <f t="array" ref="G11">LARGE(IF(I11=$D$2:$D$43,ROW($D$2:$D$43)-ROW($D$1),0),COUNTIF($I$2:$I$43,I11)-COUNTIF($I$1:I10,I11))</f>
        <v>28</v>
      </c>
      <c r="H11" s="169">
        <f t="shared" si="1"/>
        <v>60</v>
      </c>
      <c r="I11" s="169">
        <f t="shared" si="2"/>
        <v>258</v>
      </c>
      <c r="J11" s="169">
        <v>10</v>
      </c>
    </row>
    <row r="12" spans="1:23" ht="16.5" thickBot="1" x14ac:dyDescent="0.3">
      <c r="A12" s="168">
        <f>'Юноши '!A14</f>
        <v>19</v>
      </c>
      <c r="D12" s="173">
        <f>'Юноши '!V14</f>
        <v>265</v>
      </c>
      <c r="E12" s="26">
        <f t="shared" si="0"/>
        <v>8</v>
      </c>
      <c r="F12" s="169"/>
      <c r="G12" s="169">
        <f t="array" ref="G12">LARGE(IF(I12=$D$2:$D$43,ROW($D$2:$D$43)-ROW($D$1),0),COUNTIF($I$2:$I$43,I12)-COUNTIF($I$1:I11,I12))</f>
        <v>6</v>
      </c>
      <c r="H12" s="169">
        <f t="shared" si="1"/>
        <v>6</v>
      </c>
      <c r="I12" s="169">
        <f t="shared" si="2"/>
        <v>255</v>
      </c>
      <c r="J12" s="169">
        <v>11</v>
      </c>
    </row>
    <row r="13" spans="1:23" ht="16.5" thickBot="1" x14ac:dyDescent="0.3">
      <c r="A13" s="168">
        <f>'Юноши '!A15</f>
        <v>20</v>
      </c>
      <c r="D13" s="173">
        <f>'Юноши '!V15</f>
        <v>299</v>
      </c>
      <c r="E13" s="26">
        <f t="shared" si="0"/>
        <v>2</v>
      </c>
      <c r="F13" s="169"/>
      <c r="G13" s="169">
        <f t="array" ref="G13">LARGE(IF(I13=$D$2:$D$43,ROW($D$2:$D$43)-ROW($D$1),0),COUNTIF($I$2:$I$43,I13)-COUNTIF($I$1:I12,I13))</f>
        <v>27</v>
      </c>
      <c r="H13" s="169">
        <f t="shared" si="1"/>
        <v>59</v>
      </c>
      <c r="I13" s="169">
        <f t="shared" si="2"/>
        <v>254</v>
      </c>
      <c r="J13" s="169">
        <v>12</v>
      </c>
    </row>
    <row r="14" spans="1:23" ht="16.5" thickBot="1" x14ac:dyDescent="0.3">
      <c r="A14" s="168">
        <f>'Юноши '!A17</f>
        <v>29</v>
      </c>
      <c r="D14" s="173">
        <f>'Юноши '!V17</f>
        <v>217</v>
      </c>
      <c r="E14" s="26">
        <f t="shared" si="0"/>
        <v>27</v>
      </c>
      <c r="F14" s="169"/>
      <c r="G14" s="169">
        <f t="array" ref="G14">LARGE(IF(I14=$D$2:$D$43,ROW($D$2:$D$43)-ROW($D$1),0),COUNTIF($I$2:$I$43,I14)-COUNTIF($I$1:I13,I14))</f>
        <v>24</v>
      </c>
      <c r="H14" s="169">
        <f t="shared" si="1"/>
        <v>48</v>
      </c>
      <c r="I14" s="169">
        <f t="shared" si="2"/>
        <v>251</v>
      </c>
      <c r="J14" s="169">
        <v>13</v>
      </c>
    </row>
    <row r="15" spans="1:23" ht="16.5" thickBot="1" x14ac:dyDescent="0.3">
      <c r="A15" s="168">
        <f>'Юноши '!A18</f>
        <v>30</v>
      </c>
      <c r="D15" s="173">
        <f>'Юноши '!V18</f>
        <v>206</v>
      </c>
      <c r="E15" s="26">
        <f t="shared" si="0"/>
        <v>32</v>
      </c>
      <c r="F15" s="169"/>
      <c r="G15" s="169">
        <f t="array" ref="G15">LARGE(IF(I15=$D$2:$D$43,ROW($D$2:$D$43)-ROW($D$1),0),COUNTIF($I$2:$I$43,I15)-COUNTIF($I$1:I14,I15))</f>
        <v>5</v>
      </c>
      <c r="H15" s="169">
        <f t="shared" si="1"/>
        <v>5</v>
      </c>
      <c r="I15" s="169">
        <f t="shared" si="2"/>
        <v>250</v>
      </c>
      <c r="J15" s="169">
        <v>14</v>
      </c>
    </row>
    <row r="16" spans="1:23" ht="16.5" thickBot="1" x14ac:dyDescent="0.3">
      <c r="A16" s="168">
        <f>'Юноши '!A19</f>
        <v>31</v>
      </c>
      <c r="D16" s="173">
        <f>'Юноши '!V19</f>
        <v>219</v>
      </c>
      <c r="E16" s="26">
        <f t="shared" si="0"/>
        <v>24</v>
      </c>
      <c r="F16" s="169"/>
      <c r="G16" s="169">
        <f t="array" ref="G16">LARGE(IF(I16=$D$2:$D$43,ROW($D$2:$D$43)-ROW($D$1),0),COUNTIF($I$2:$I$43,I16)-COUNTIF($I$1:I15,I16))</f>
        <v>40</v>
      </c>
      <c r="H16" s="169">
        <f t="shared" si="1"/>
        <v>89</v>
      </c>
      <c r="I16" s="169">
        <f t="shared" si="2"/>
        <v>249</v>
      </c>
      <c r="J16" s="169">
        <v>15</v>
      </c>
    </row>
    <row r="17" spans="1:10" ht="16.5" thickBot="1" x14ac:dyDescent="0.3">
      <c r="A17" s="168">
        <f>'Юноши '!A20</f>
        <v>32</v>
      </c>
      <c r="D17" s="173">
        <f>'Юноши '!V20</f>
        <v>241</v>
      </c>
      <c r="E17" s="26">
        <f t="shared" si="0"/>
        <v>17</v>
      </c>
      <c r="F17" s="169"/>
      <c r="G17" s="169">
        <f t="array" ref="G17">LARGE(IF(I17=$D$2:$D$43,ROW($D$2:$D$43)-ROW($D$1),0),COUNTIF($I$2:$I$43,I17)-COUNTIF($I$1:I16,I17))</f>
        <v>17</v>
      </c>
      <c r="H17" s="169">
        <f t="shared" si="1"/>
        <v>33</v>
      </c>
      <c r="I17" s="169">
        <f t="shared" si="2"/>
        <v>245</v>
      </c>
      <c r="J17" s="169">
        <v>16</v>
      </c>
    </row>
    <row r="18" spans="1:10" ht="16.5" thickBot="1" x14ac:dyDescent="0.3">
      <c r="A18" s="168">
        <f>'Юноши '!A21</f>
        <v>33</v>
      </c>
      <c r="D18" s="173">
        <f>'Юноши '!V21</f>
        <v>245</v>
      </c>
      <c r="E18" s="26">
        <f t="shared" si="0"/>
        <v>16</v>
      </c>
      <c r="F18" s="169"/>
      <c r="G18" s="169">
        <f t="array" ref="G18">LARGE(IF(I18=$D$2:$D$43,ROW($D$2:$D$43)-ROW($D$1),0),COUNTIF($I$2:$I$43,I18)-COUNTIF($I$1:I17,I18))</f>
        <v>16</v>
      </c>
      <c r="H18" s="169">
        <f t="shared" si="1"/>
        <v>32</v>
      </c>
      <c r="I18" s="169">
        <f t="shared" si="2"/>
        <v>241</v>
      </c>
      <c r="J18" s="169">
        <v>17</v>
      </c>
    </row>
    <row r="19" spans="1:10" ht="16.5" thickBot="1" x14ac:dyDescent="0.3">
      <c r="A19" s="168">
        <f>'Юноши '!A22</f>
        <v>34</v>
      </c>
      <c r="D19" s="173">
        <f>'Юноши '!V22</f>
        <v>268</v>
      </c>
      <c r="E19" s="26">
        <f t="shared" si="0"/>
        <v>5</v>
      </c>
      <c r="F19" s="169"/>
      <c r="G19" s="169">
        <f t="array" ref="G19">LARGE(IF(I19=$D$2:$D$43,ROW($D$2:$D$43)-ROW($D$1),0),COUNTIF($I$2:$I$43,I19)-COUNTIF($I$1:I18,I19))</f>
        <v>9</v>
      </c>
      <c r="H19" s="169">
        <f t="shared" si="1"/>
        <v>17</v>
      </c>
      <c r="I19" s="169">
        <f t="shared" si="2"/>
        <v>239</v>
      </c>
      <c r="J19" s="169">
        <v>18</v>
      </c>
    </row>
    <row r="20" spans="1:10" ht="16.5" thickBot="1" x14ac:dyDescent="0.3">
      <c r="A20" s="168">
        <f>'Юноши '!A24</f>
        <v>43</v>
      </c>
      <c r="D20" s="173">
        <f>'Юноши '!V24</f>
        <v>184</v>
      </c>
      <c r="E20" s="26">
        <f t="shared" si="0"/>
        <v>38</v>
      </c>
      <c r="F20" s="169"/>
      <c r="G20" s="169">
        <f t="array" ref="G20">LARGE(IF(I20=$D$2:$D$43,ROW($D$2:$D$43)-ROW($D$1),0),COUNTIF($I$2:$I$43,I20)-COUNTIF($I$1:I19,I20))</f>
        <v>33</v>
      </c>
      <c r="H20" s="169">
        <f t="shared" si="1"/>
        <v>73</v>
      </c>
      <c r="I20" s="169">
        <f t="shared" si="2"/>
        <v>231</v>
      </c>
      <c r="J20" s="169">
        <v>19</v>
      </c>
    </row>
    <row r="21" spans="1:10" ht="16.5" thickBot="1" x14ac:dyDescent="0.3">
      <c r="A21" s="168">
        <f>'Юноши '!A25</f>
        <v>44</v>
      </c>
      <c r="D21" s="173">
        <f>'Юноши '!V25</f>
        <v>203</v>
      </c>
      <c r="E21" s="26">
        <f t="shared" si="0"/>
        <v>34</v>
      </c>
      <c r="F21" s="169"/>
      <c r="G21" s="169">
        <f t="array" ref="G21">LARGE(IF(I21=$D$2:$D$43,ROW($D$2:$D$43)-ROW($D$1),0),COUNTIF($I$2:$I$43,I21)-COUNTIF($I$1:I20,I21))</f>
        <v>10</v>
      </c>
      <c r="H21" s="169">
        <f t="shared" si="1"/>
        <v>18</v>
      </c>
      <c r="I21" s="169">
        <f t="shared" si="2"/>
        <v>229</v>
      </c>
      <c r="J21" s="169">
        <v>20</v>
      </c>
    </row>
    <row r="22" spans="1:10" ht="16.5" thickBot="1" x14ac:dyDescent="0.3">
      <c r="A22" s="168">
        <f>'Юноши '!A26</f>
        <v>45</v>
      </c>
      <c r="D22" s="173">
        <f>'Юноши '!V26</f>
        <v>219</v>
      </c>
      <c r="E22" s="26">
        <f t="shared" si="0"/>
        <v>25</v>
      </c>
      <c r="F22" s="169"/>
      <c r="G22" s="169">
        <f t="array" ref="G22">LARGE(IF(I22=$D$2:$D$43,ROW($D$2:$D$43)-ROW($D$1),0),COUNTIF($I$2:$I$43,I22)-COUNTIF($I$1:I21,I22))</f>
        <v>34</v>
      </c>
      <c r="H22" s="169">
        <f t="shared" si="1"/>
        <v>74</v>
      </c>
      <c r="I22" s="169">
        <f t="shared" si="2"/>
        <v>227</v>
      </c>
      <c r="J22" s="169">
        <v>21</v>
      </c>
    </row>
    <row r="23" spans="1:10" ht="16.5" thickBot="1" x14ac:dyDescent="0.3">
      <c r="A23" s="168">
        <f>'Юноши '!A27</f>
        <v>46</v>
      </c>
      <c r="D23" s="173">
        <f>'Юноши '!V27</f>
        <v>207</v>
      </c>
      <c r="E23" s="26">
        <f t="shared" si="0"/>
        <v>31</v>
      </c>
      <c r="F23" s="170"/>
      <c r="G23" s="169">
        <f t="array" ref="G23">LARGE(IF(I23=$D$2:$D$43,ROW($D$2:$D$43)-ROW($D$1),0),COUNTIF($I$2:$I$43,I23)-COUNTIF($I$1:I22,I23))</f>
        <v>4</v>
      </c>
      <c r="H23" s="169">
        <f t="shared" si="1"/>
        <v>4</v>
      </c>
      <c r="I23" s="169">
        <f t="shared" si="2"/>
        <v>222</v>
      </c>
      <c r="J23" s="171">
        <v>22</v>
      </c>
    </row>
    <row r="24" spans="1:10" ht="16.5" thickBot="1" x14ac:dyDescent="0.3">
      <c r="A24" s="168">
        <f>'Юноши '!A28</f>
        <v>47</v>
      </c>
      <c r="D24" s="173">
        <f>'Юноши '!V28</f>
        <v>282</v>
      </c>
      <c r="E24" s="26">
        <f t="shared" si="0"/>
        <v>4</v>
      </c>
      <c r="G24" s="169">
        <f t="array" ref="G24">LARGE(IF(I24=$D$2:$D$43,ROW($D$2:$D$43)-ROW($D$1),0),COUNTIF($I$2:$I$43,I24)-COUNTIF($I$1:I23,I24))</f>
        <v>38</v>
      </c>
      <c r="H24" s="169">
        <f t="shared" si="1"/>
        <v>86</v>
      </c>
      <c r="I24" s="169">
        <f t="shared" si="2"/>
        <v>220</v>
      </c>
      <c r="J24" s="171">
        <v>23</v>
      </c>
    </row>
    <row r="25" spans="1:10" ht="16.5" thickBot="1" x14ac:dyDescent="0.3">
      <c r="A25" s="168">
        <f>'Юноши '!A29</f>
        <v>48</v>
      </c>
      <c r="D25" s="173">
        <f>'Юноши '!V29</f>
        <v>251</v>
      </c>
      <c r="E25" s="26">
        <f t="shared" si="0"/>
        <v>13</v>
      </c>
      <c r="G25" s="169">
        <f t="array" ref="G25">LARGE(IF(I25=$D$2:$D$43,ROW($D$2:$D$43)-ROW($D$1),0),COUNTIF($I$2:$I$43,I25)-COUNTIF($I$1:I24,I25))</f>
        <v>15</v>
      </c>
      <c r="H25" s="169">
        <f t="shared" si="1"/>
        <v>31</v>
      </c>
      <c r="I25" s="169">
        <f t="shared" si="2"/>
        <v>219</v>
      </c>
      <c r="J25" s="171">
        <v>24</v>
      </c>
    </row>
    <row r="26" spans="1:10" ht="16.5" thickBot="1" x14ac:dyDescent="0.3">
      <c r="A26" s="168">
        <f>'Юноши '!A31</f>
        <v>57</v>
      </c>
      <c r="D26" s="173">
        <f>'Юноши '!V31</f>
        <v>152</v>
      </c>
      <c r="E26" s="26">
        <f t="shared" si="0"/>
        <v>39</v>
      </c>
      <c r="G26" s="169">
        <f t="array" ref="G26">LARGE(IF(I26=$D$2:$D$43,ROW($D$2:$D$43)-ROW($D$1),0),COUNTIF($I$2:$I$43,I26)-COUNTIF($I$1:I25,I26))</f>
        <v>21</v>
      </c>
      <c r="H26" s="169">
        <f t="shared" si="1"/>
        <v>45</v>
      </c>
      <c r="I26" s="169">
        <f t="shared" si="2"/>
        <v>219</v>
      </c>
      <c r="J26" s="171">
        <v>25</v>
      </c>
    </row>
    <row r="27" spans="1:10" ht="16.5" thickBot="1" x14ac:dyDescent="0.3">
      <c r="A27" s="168">
        <f>'Юноши '!A32</f>
        <v>58</v>
      </c>
      <c r="D27" s="173">
        <f>'Юноши '!V32</f>
        <v>215</v>
      </c>
      <c r="E27" s="26">
        <f t="shared" si="0"/>
        <v>28</v>
      </c>
      <c r="G27" s="169">
        <f t="array" ref="G27">LARGE(IF(I27=$D$2:$D$43,ROW($D$2:$D$43)-ROW($D$1),0),COUNTIF($I$2:$I$43,I27)-COUNTIF($I$1:I26,I27))</f>
        <v>36</v>
      </c>
      <c r="H27" s="169">
        <f t="shared" si="1"/>
        <v>76</v>
      </c>
      <c r="I27" s="169">
        <f t="shared" si="2"/>
        <v>219</v>
      </c>
      <c r="J27" s="171">
        <v>26</v>
      </c>
    </row>
    <row r="28" spans="1:10" ht="16.5" thickBot="1" x14ac:dyDescent="0.3">
      <c r="A28" s="168">
        <f>'Юноши '!A33</f>
        <v>59</v>
      </c>
      <c r="D28" s="173">
        <f>'Юноши '!V33</f>
        <v>254</v>
      </c>
      <c r="E28" s="26">
        <f t="shared" si="0"/>
        <v>12</v>
      </c>
      <c r="G28" s="169">
        <f t="array" ref="G28">LARGE(IF(I28=$D$2:$D$43,ROW($D$2:$D$43)-ROW($D$1),0),COUNTIF($I$2:$I$43,I28)-COUNTIF($I$1:I27,I28))</f>
        <v>13</v>
      </c>
      <c r="H28" s="169">
        <f t="shared" si="1"/>
        <v>29</v>
      </c>
      <c r="I28" s="169">
        <f t="shared" si="2"/>
        <v>217</v>
      </c>
      <c r="J28" s="171">
        <v>27</v>
      </c>
    </row>
    <row r="29" spans="1:10" ht="16.5" thickBot="1" x14ac:dyDescent="0.3">
      <c r="A29" s="168">
        <f>'Юноши '!A34</f>
        <v>60</v>
      </c>
      <c r="D29" s="173">
        <f>'Юноши '!V34</f>
        <v>258</v>
      </c>
      <c r="E29" s="26">
        <f t="shared" si="0"/>
        <v>10</v>
      </c>
      <c r="G29" s="169">
        <f t="array" ref="G29">LARGE(IF(I29=$D$2:$D$43,ROW($D$2:$D$43)-ROW($D$1),0),COUNTIF($I$2:$I$43,I29)-COUNTIF($I$1:I28,I29))</f>
        <v>26</v>
      </c>
      <c r="H29" s="169">
        <f t="shared" si="1"/>
        <v>58</v>
      </c>
      <c r="I29" s="169">
        <f t="shared" si="2"/>
        <v>215</v>
      </c>
      <c r="J29" s="171">
        <v>28</v>
      </c>
    </row>
    <row r="30" spans="1:10" ht="16.5" thickBot="1" x14ac:dyDescent="0.3">
      <c r="A30" s="168">
        <f>'Юноши '!A35</f>
        <v>61</v>
      </c>
      <c r="D30" s="173">
        <f>'Юноши '!V35</f>
        <v>259</v>
      </c>
      <c r="E30" s="26">
        <f t="shared" si="0"/>
        <v>9</v>
      </c>
      <c r="G30" s="169">
        <f t="array" ref="G30">LARGE(IF(I30=$D$2:$D$43,ROW($D$2:$D$43)-ROW($D$1),0),COUNTIF($I$2:$I$43,I30)-COUNTIF($I$1:I29,I30))</f>
        <v>32</v>
      </c>
      <c r="H30" s="169">
        <f t="shared" si="1"/>
        <v>72</v>
      </c>
      <c r="I30" s="169">
        <f t="shared" si="2"/>
        <v>210</v>
      </c>
      <c r="J30" s="171">
        <v>29</v>
      </c>
    </row>
    <row r="31" spans="1:10" ht="16.5" thickBot="1" x14ac:dyDescent="0.3">
      <c r="A31" s="168">
        <f>'Юноши '!A36</f>
        <v>62</v>
      </c>
      <c r="D31" s="173">
        <f>'Юноши '!V36</f>
        <v>309</v>
      </c>
      <c r="E31" s="26">
        <f t="shared" si="0"/>
        <v>1</v>
      </c>
      <c r="G31" s="169">
        <f t="array" ref="G31">LARGE(IF(I31=$D$2:$D$43,ROW($D$2:$D$43)-ROW($D$1),0),COUNTIF($I$2:$I$43,I31)-COUNTIF($I$1:I30,I31))</f>
        <v>8</v>
      </c>
      <c r="H31" s="169">
        <f t="shared" si="1"/>
        <v>16</v>
      </c>
      <c r="I31" s="169">
        <f t="shared" si="2"/>
        <v>208</v>
      </c>
      <c r="J31" s="171">
        <v>30</v>
      </c>
    </row>
    <row r="32" spans="1:10" ht="16.5" thickBot="1" x14ac:dyDescent="0.3">
      <c r="A32" s="168">
        <f>'Юноши '!A38</f>
        <v>71</v>
      </c>
      <c r="D32" s="173">
        <f>'Юноши '!V38</f>
        <v>196</v>
      </c>
      <c r="E32" s="26">
        <f t="shared" si="0"/>
        <v>36</v>
      </c>
      <c r="G32" s="169">
        <f t="array" ref="G32">LARGE(IF(I32=$D$2:$D$43,ROW($D$2:$D$43)-ROW($D$1),0),COUNTIF($I$2:$I$43,I32)-COUNTIF($I$1:I31,I32))</f>
        <v>22</v>
      </c>
      <c r="H32" s="169">
        <f t="shared" si="1"/>
        <v>46</v>
      </c>
      <c r="I32" s="169">
        <f t="shared" si="2"/>
        <v>207</v>
      </c>
      <c r="J32" s="171">
        <v>31</v>
      </c>
    </row>
    <row r="33" spans="1:10" ht="16.5" thickBot="1" x14ac:dyDescent="0.3">
      <c r="A33" s="168">
        <f>'Юноши '!A39</f>
        <v>72</v>
      </c>
      <c r="D33" s="173">
        <f>'Юноши '!V39</f>
        <v>210</v>
      </c>
      <c r="E33" s="26">
        <f t="shared" si="0"/>
        <v>29</v>
      </c>
      <c r="G33" s="169">
        <f t="array" ref="G33">LARGE(IF(I33=$D$2:$D$43,ROW($D$2:$D$43)-ROW($D$1),0),COUNTIF($I$2:$I$43,I33)-COUNTIF($I$1:I32,I33))</f>
        <v>14</v>
      </c>
      <c r="H33" s="169">
        <f t="shared" si="1"/>
        <v>30</v>
      </c>
      <c r="I33" s="169">
        <f t="shared" si="2"/>
        <v>206</v>
      </c>
      <c r="J33" s="171">
        <v>32</v>
      </c>
    </row>
    <row r="34" spans="1:10" ht="16.5" thickBot="1" x14ac:dyDescent="0.3">
      <c r="A34" s="168">
        <f>'Юноши '!A40</f>
        <v>73</v>
      </c>
      <c r="D34" s="173">
        <f>'Юноши '!V40</f>
        <v>231</v>
      </c>
      <c r="E34" s="26">
        <f t="shared" si="0"/>
        <v>19</v>
      </c>
      <c r="G34" s="169">
        <f t="array" ref="G34">LARGE(IF(I34=$D$2:$D$43,ROW($D$2:$D$43)-ROW($D$1),0),COUNTIF($I$2:$I$43,I34)-COUNTIF($I$1:I33,I34))</f>
        <v>7</v>
      </c>
      <c r="H34" s="169">
        <f t="shared" si="1"/>
        <v>15</v>
      </c>
      <c r="I34" s="169">
        <f t="shared" si="2"/>
        <v>203</v>
      </c>
      <c r="J34" s="171">
        <v>33</v>
      </c>
    </row>
    <row r="35" spans="1:10" ht="16.5" thickBot="1" x14ac:dyDescent="0.3">
      <c r="A35" s="168">
        <f>'Юноши '!A41</f>
        <v>74</v>
      </c>
      <c r="D35" s="173">
        <f>'Юноши '!V41</f>
        <v>227</v>
      </c>
      <c r="E35" s="26">
        <f t="shared" si="0"/>
        <v>21</v>
      </c>
      <c r="G35" s="169">
        <f t="array" ref="G35">LARGE(IF(I35=$D$2:$D$43,ROW($D$2:$D$43)-ROW($D$1),0),COUNTIF($I$2:$I$43,I35)-COUNTIF($I$1:I34,I35))</f>
        <v>20</v>
      </c>
      <c r="H35" s="169">
        <f t="shared" si="1"/>
        <v>44</v>
      </c>
      <c r="I35" s="169">
        <f t="shared" si="2"/>
        <v>203</v>
      </c>
      <c r="J35" s="171">
        <v>34</v>
      </c>
    </row>
    <row r="36" spans="1:10" ht="16.5" thickBot="1" x14ac:dyDescent="0.3">
      <c r="A36" s="168">
        <f>'Юноши '!A42</f>
        <v>75</v>
      </c>
      <c r="D36" s="173">
        <f>'Юноши '!V42</f>
        <v>283</v>
      </c>
      <c r="E36" s="26">
        <f t="shared" si="0"/>
        <v>3</v>
      </c>
      <c r="G36" s="169">
        <f t="array" ref="G36">LARGE(IF(I36=$D$2:$D$43,ROW($D$2:$D$43)-ROW($D$1),0),COUNTIF($I$2:$I$43,I36)-COUNTIF($I$1:I35,I36))</f>
        <v>3</v>
      </c>
      <c r="H36" s="169">
        <f t="shared" si="1"/>
        <v>3</v>
      </c>
      <c r="I36" s="169">
        <f t="shared" si="2"/>
        <v>200</v>
      </c>
      <c r="J36" s="171">
        <v>35</v>
      </c>
    </row>
    <row r="37" spans="1:10" ht="16.5" thickBot="1" x14ac:dyDescent="0.3">
      <c r="A37" s="168">
        <f>'Юноши '!A43</f>
        <v>76</v>
      </c>
      <c r="D37" s="173">
        <f>'Юноши '!V43</f>
        <v>219</v>
      </c>
      <c r="E37" s="26">
        <f t="shared" si="0"/>
        <v>26</v>
      </c>
      <c r="G37" s="169">
        <f t="array" ref="G37">LARGE(IF(I37=$D$2:$D$43,ROW($D$2:$D$43)-ROW($D$1),0),COUNTIF($I$2:$I$43,I37)-COUNTIF($I$1:I36,I37))</f>
        <v>31</v>
      </c>
      <c r="H37" s="169">
        <f t="shared" si="1"/>
        <v>71</v>
      </c>
      <c r="I37" s="169">
        <f t="shared" si="2"/>
        <v>196</v>
      </c>
      <c r="J37" s="171">
        <v>36</v>
      </c>
    </row>
    <row r="38" spans="1:10" ht="16.5" thickBot="1" x14ac:dyDescent="0.3">
      <c r="A38" s="168">
        <f>'Юноши '!A44</f>
        <v>77</v>
      </c>
      <c r="D38" s="173">
        <f>'Юноши '!V44</f>
        <v>0</v>
      </c>
      <c r="E38" s="26" t="str">
        <f t="shared" si="0"/>
        <v/>
      </c>
      <c r="G38" s="169">
        <f t="array" ref="G38">LARGE(IF(I38=$D$2:$D$43,ROW($D$2:$D$43)-ROW($D$1),0),COUNTIF($I$2:$I$43,I38)-COUNTIF($I$1:I37,I38))</f>
        <v>2</v>
      </c>
      <c r="H38" s="169">
        <f t="shared" si="1"/>
        <v>2</v>
      </c>
      <c r="I38" s="169">
        <f t="shared" si="2"/>
        <v>186</v>
      </c>
      <c r="J38" s="171">
        <v>37</v>
      </c>
    </row>
    <row r="39" spans="1:10" ht="16.5" thickBot="1" x14ac:dyDescent="0.3">
      <c r="A39" s="168">
        <f>'Юноши '!A45</f>
        <v>86</v>
      </c>
      <c r="D39" s="173">
        <f>'Юноши '!V45</f>
        <v>220</v>
      </c>
      <c r="E39" s="26">
        <f t="shared" si="0"/>
        <v>23</v>
      </c>
      <c r="G39" s="169">
        <f t="array" ref="G39">LARGE(IF(I39=$D$2:$D$43,ROW($D$2:$D$43)-ROW($D$1),0),COUNTIF($I$2:$I$43,I39)-COUNTIF($I$1:I38,I39))</f>
        <v>19</v>
      </c>
      <c r="H39" s="169">
        <f t="shared" si="1"/>
        <v>43</v>
      </c>
      <c r="I39" s="169">
        <f t="shared" si="2"/>
        <v>184</v>
      </c>
      <c r="J39" s="171">
        <v>38</v>
      </c>
    </row>
    <row r="40" spans="1:10" ht="16.5" thickBot="1" x14ac:dyDescent="0.3">
      <c r="A40" s="168">
        <f>'Юноши '!A46</f>
        <v>88</v>
      </c>
      <c r="D40" s="173">
        <f>'Юноши '!V46</f>
        <v>268</v>
      </c>
      <c r="E40" s="26">
        <f t="shared" si="0"/>
        <v>6</v>
      </c>
      <c r="G40" s="169">
        <f t="array" ref="G40">LARGE(IF(I40=$D$2:$D$43,ROW($D$2:$D$43)-ROW($D$1),0),COUNTIF($I$2:$I$43,I40)-COUNTIF($I$1:I39,I40))</f>
        <v>25</v>
      </c>
      <c r="H40" s="169">
        <f t="shared" si="1"/>
        <v>57</v>
      </c>
      <c r="I40" s="169">
        <f t="shared" si="2"/>
        <v>152</v>
      </c>
      <c r="J40" s="171">
        <v>39</v>
      </c>
    </row>
    <row r="41" spans="1:10" ht="16.5" thickBot="1" x14ac:dyDescent="0.3">
      <c r="A41" s="168">
        <f>'Юноши '!A47</f>
        <v>89</v>
      </c>
      <c r="D41" s="173">
        <f>'Юноши '!V47</f>
        <v>249</v>
      </c>
      <c r="E41" s="26">
        <f t="shared" si="0"/>
        <v>15</v>
      </c>
      <c r="G41" s="169">
        <f t="array" ref="G41">LARGE(IF(I41=$D$2:$D$43,ROW($D$2:$D$43)-ROW($D$1),0),COUNTIF($I$2:$I$43,I41)-COUNTIF($I$1:I40,I41))</f>
        <v>1</v>
      </c>
      <c r="H41" s="169">
        <f t="shared" si="1"/>
        <v>1</v>
      </c>
      <c r="I41" s="169">
        <f t="shared" si="2"/>
        <v>136</v>
      </c>
      <c r="J41" s="171">
        <v>40</v>
      </c>
    </row>
    <row r="42" spans="1:10" ht="16.5" thickBot="1" x14ac:dyDescent="0.3">
      <c r="A42" s="168">
        <f>'Юноши '!A48</f>
        <v>90</v>
      </c>
      <c r="D42" s="173">
        <f>'Юноши '!V48</f>
        <v>268</v>
      </c>
      <c r="E42" s="26">
        <f t="shared" si="0"/>
        <v>7</v>
      </c>
      <c r="G42" s="169">
        <f t="array" ref="G42">LARGE(IF(I42=$D$2:$D$43,ROW($D$2:$D$43)-ROW($D$1),0),COUNTIF($I$2:$I$43,I42)-COUNTIF($I$1:I41,I42))</f>
        <v>37</v>
      </c>
      <c r="H42" s="169">
        <f t="shared" si="1"/>
        <v>77</v>
      </c>
      <c r="I42" s="169">
        <f t="shared" si="2"/>
        <v>0</v>
      </c>
      <c r="J42" s="171">
        <v>41</v>
      </c>
    </row>
    <row r="43" spans="1:10" ht="16.5" thickBot="1" x14ac:dyDescent="0.3">
      <c r="A43" s="168">
        <f>'Юноши '!A49</f>
        <v>91</v>
      </c>
      <c r="D43" s="173">
        <f>'Юноши '!V49</f>
        <v>0</v>
      </c>
      <c r="E43" s="26" t="str">
        <f t="shared" si="0"/>
        <v/>
      </c>
      <c r="G43" s="169">
        <f t="array" ref="G43">LARGE(IF(I43=$D$2:$D$43,ROW($D$2:$D$43)-ROW($D$1),0),COUNTIF($I$2:$I$43,I43)-COUNTIF($I$1:I42,I43))</f>
        <v>42</v>
      </c>
      <c r="H43" s="169">
        <f t="shared" si="1"/>
        <v>91</v>
      </c>
      <c r="I43" s="169">
        <f t="shared" si="2"/>
        <v>0</v>
      </c>
      <c r="J43" s="171">
        <v>42</v>
      </c>
    </row>
  </sheetData>
  <mergeCells count="2">
    <mergeCell ref="O1:R1"/>
    <mergeCell ref="O2:R2"/>
  </mergeCells>
  <phoneticPr fontId="0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4"/>
  <sheetViews>
    <sheetView view="pageBreakPreview" zoomScale="85" zoomScaleNormal="70" zoomScaleSheetLayoutView="85" workbookViewId="0">
      <pane xSplit="3" ySplit="2" topLeftCell="I3" activePane="bottomRight" state="frozen"/>
      <selection pane="topRight" activeCell="D1" sqref="D1"/>
      <selection pane="bottomLeft" activeCell="A3" sqref="A3"/>
      <selection pane="bottomRight" activeCell="W11" sqref="W11"/>
    </sheetView>
  </sheetViews>
  <sheetFormatPr defaultRowHeight="15" x14ac:dyDescent="0.25"/>
  <cols>
    <col min="1" max="1" width="6" customWidth="1"/>
    <col min="2" max="3" width="27.28515625" customWidth="1"/>
    <col min="4" max="4" width="15.42578125" customWidth="1"/>
    <col min="21" max="21" width="10.85546875" customWidth="1"/>
    <col min="22" max="22" width="10.28515625" customWidth="1"/>
  </cols>
  <sheetData>
    <row r="1" spans="1:23" ht="56.25" customHeight="1" x14ac:dyDescent="0.25">
      <c r="A1" s="760" t="s">
        <v>0</v>
      </c>
      <c r="B1" s="768" t="s">
        <v>4</v>
      </c>
      <c r="C1" s="762" t="s">
        <v>29</v>
      </c>
      <c r="D1" s="772" t="s">
        <v>23</v>
      </c>
      <c r="E1" s="766" t="s">
        <v>1</v>
      </c>
      <c r="F1" s="764" t="s">
        <v>2</v>
      </c>
      <c r="G1" s="766" t="s">
        <v>3</v>
      </c>
      <c r="H1" s="701" t="s">
        <v>5</v>
      </c>
      <c r="I1" s="691"/>
      <c r="J1" s="694" t="s">
        <v>6</v>
      </c>
      <c r="K1" s="696"/>
      <c r="L1" s="697" t="s">
        <v>7</v>
      </c>
      <c r="M1" s="692"/>
      <c r="N1" s="694" t="s">
        <v>8</v>
      </c>
      <c r="O1" s="696"/>
      <c r="P1" s="697" t="s">
        <v>9</v>
      </c>
      <c r="Q1" s="692"/>
      <c r="R1" s="694" t="s">
        <v>10</v>
      </c>
      <c r="S1" s="696"/>
      <c r="T1" s="697" t="s">
        <v>11</v>
      </c>
      <c r="U1" s="692"/>
      <c r="V1" s="770" t="s">
        <v>12</v>
      </c>
      <c r="W1" s="771"/>
    </row>
    <row r="2" spans="1:23" ht="38.25" thickBot="1" x14ac:dyDescent="0.3">
      <c r="A2" s="761"/>
      <c r="B2" s="769"/>
      <c r="C2" s="763"/>
      <c r="D2" s="773"/>
      <c r="E2" s="767"/>
      <c r="F2" s="765"/>
      <c r="G2" s="767"/>
      <c r="H2" s="141" t="s">
        <v>15</v>
      </c>
      <c r="I2" s="142" t="s">
        <v>26</v>
      </c>
      <c r="J2" s="143" t="s">
        <v>15</v>
      </c>
      <c r="K2" s="153" t="s">
        <v>26</v>
      </c>
      <c r="L2" s="144" t="s">
        <v>15</v>
      </c>
      <c r="M2" s="142" t="s">
        <v>26</v>
      </c>
      <c r="N2" s="143" t="s">
        <v>15</v>
      </c>
      <c r="O2" s="153" t="s">
        <v>26</v>
      </c>
      <c r="P2" s="144" t="s">
        <v>15</v>
      </c>
      <c r="Q2" s="142" t="s">
        <v>26</v>
      </c>
      <c r="R2" s="143" t="s">
        <v>15</v>
      </c>
      <c r="S2" s="153" t="s">
        <v>26</v>
      </c>
      <c r="T2" s="144" t="s">
        <v>15</v>
      </c>
      <c r="U2" s="142" t="s">
        <v>26</v>
      </c>
      <c r="V2" s="143" t="s">
        <v>19</v>
      </c>
      <c r="W2" s="142" t="s">
        <v>20</v>
      </c>
    </row>
    <row r="3" spans="1:23" ht="19.5" thickBot="1" x14ac:dyDescent="0.3">
      <c r="A3" s="35">
        <f>IF(ISBLANK('Сводный отчет'!A11),"",'Сводный отчет'!A11)</f>
        <v>8</v>
      </c>
      <c r="B3" s="38" t="str">
        <f>IF(ISBLANK('Сводный отчет'!B11),"",'Сводный отчет'!B11)</f>
        <v>Брестская Область</v>
      </c>
      <c r="C3" s="41" t="str">
        <f>IF(ISBLANK('Сводный отчет'!C11),"",'Сводный отчет'!C11)</f>
        <v>Бельмач Дарья</v>
      </c>
      <c r="D3" s="83">
        <f>IF(ISBLANK('Сводный отчет'!D11),"",'Сводный отчет'!D11)</f>
        <v>41047</v>
      </c>
      <c r="E3" s="49">
        <f>IF(ISBLANK('Сводный отчет'!E11),"",'Сводный отчет'!E11)</f>
        <v>10</v>
      </c>
      <c r="F3" s="47">
        <f>IF(ISBLANK('Сводный отчет'!F11),"",'Сводный отчет'!F11)</f>
        <v>5</v>
      </c>
      <c r="G3" s="49" t="str">
        <f>IF(ISBLANK('Сводный отчет'!G11),"",'Сводный отчет'!G11)</f>
        <v>Ж</v>
      </c>
      <c r="H3" s="28">
        <f>IF(ISBLANK('Сводный отчет'!H11),"",'Сводный отчет'!H11)</f>
        <v>5.3</v>
      </c>
      <c r="I3" s="32">
        <f>IF(ISBLANK('Сводный отчет'!I11),"",'Сводный отчет'!I11)</f>
        <v>30</v>
      </c>
      <c r="J3" s="44">
        <f>IF(ISBLANK('Сводный отчет'!J11),"",'Сводный отчет'!J11)</f>
        <v>4.1100000000000003</v>
      </c>
      <c r="K3" s="52">
        <f>IF(ISBLANK('Сводный отчет'!K11),"",'Сводный отчет'!K11)</f>
        <v>34</v>
      </c>
      <c r="L3" s="28" t="str">
        <f>IF(ISBLANK('Сводный отчет'!L11),"",'Сводный отчет'!L11)</f>
        <v/>
      </c>
      <c r="M3" s="32" t="str">
        <f>IF(ISBLANK('Сводный отчет'!M11),"",'Сводный отчет'!M11)</f>
        <v/>
      </c>
      <c r="N3" s="44" t="str">
        <f>IF(ISBLANK('Сводный отчет'!N11),"",'Сводный отчет'!N11)</f>
        <v>0,33,67</v>
      </c>
      <c r="O3" s="52">
        <f>IF(ISBLANK('Сводный отчет'!O11),"",'Сводный отчет'!O11)</f>
        <v>20</v>
      </c>
      <c r="P3" s="28" t="str">
        <f>IF(ISBLANK('Сводный отчет'!P11),"",'Сводный отчет'!P11)</f>
        <v>Х</v>
      </c>
      <c r="Q3" s="32" t="str">
        <f>IF(ISBLANK('Сводный отчет'!Q11),"",'Сводный отчет'!Q11)</f>
        <v>Х</v>
      </c>
      <c r="R3" s="44">
        <f>IF(ISBLANK('Сводный отчет'!R11),"",'Сводный отчет'!R11)</f>
        <v>168</v>
      </c>
      <c r="S3" s="52">
        <f>IF(ISBLANK('Сводный отчет'!S11),"",'Сводный отчет'!S11)</f>
        <v>30</v>
      </c>
      <c r="T3" s="28">
        <f>IF(ISBLANK('Сводный отчет'!T11),"",'Сводный отчет'!T11)</f>
        <v>19</v>
      </c>
      <c r="U3" s="32">
        <f>IF(ISBLANK('Сводный отчет'!U11),"",'Сводный отчет'!U11)</f>
        <v>19</v>
      </c>
      <c r="V3" s="49">
        <f>IF(ISBLANK('Сводный отчет'!V11),"",'Сводный отчет'!V11)</f>
        <v>133</v>
      </c>
      <c r="W3" s="47">
        <f>IFERROR('Личный расчет девушки'!E2,"")</f>
        <v>38</v>
      </c>
    </row>
    <row r="4" spans="1:23" ht="18" customHeight="1" thickBot="1" x14ac:dyDescent="0.3">
      <c r="A4" s="36">
        <f>IF(ISBLANK('Сводный отчет'!A12),"",'Сводный отчет'!A12)</f>
        <v>9</v>
      </c>
      <c r="B4" s="39" t="str">
        <f>IF(ISBLANK('Сводный отчет'!B12),"",'Сводный отчет'!B12)</f>
        <v>Брестская Область</v>
      </c>
      <c r="C4" s="42" t="str">
        <f>IF(ISBLANK('Сводный отчет'!C12),"",'Сводный отчет'!C12)</f>
        <v>Павловская Ангелина</v>
      </c>
      <c r="D4" s="84">
        <f>IF(ISBLANK('Сводный отчет'!D12),"",'Сводный отчет'!D12)</f>
        <v>40535</v>
      </c>
      <c r="E4" s="50">
        <f>IF(ISBLANK('Сводный отчет'!E12),"",'Сводный отчет'!E12)</f>
        <v>12</v>
      </c>
      <c r="F4" s="48">
        <f>IF(ISBLANK('Сводный отчет'!F12),"",'Сводный отчет'!F12)</f>
        <v>6</v>
      </c>
      <c r="G4" s="50" t="str">
        <f>IF(ISBLANK('Сводный отчет'!G12),"",'Сводный отчет'!G12)</f>
        <v>Ж</v>
      </c>
      <c r="H4" s="30">
        <f>IF(ISBLANK('Сводный отчет'!H12),"",'Сводный отчет'!H12)</f>
        <v>5.0999999999999996</v>
      </c>
      <c r="I4" s="33">
        <f>IF(ISBLANK('Сводный отчет'!I12),"",'Сводный отчет'!I12)</f>
        <v>38</v>
      </c>
      <c r="J4" s="45">
        <f>IF(ISBLANK('Сводный отчет'!J12),"",'Сводный отчет'!J12)</f>
        <v>4.03</v>
      </c>
      <c r="K4" s="53">
        <f>IF(ISBLANK('Сводный отчет'!K12),"",'Сводный отчет'!K12)</f>
        <v>38</v>
      </c>
      <c r="L4" s="30" t="str">
        <f>IF(ISBLANK('Сводный отчет'!L12),"",'Сводный отчет'!L12)</f>
        <v/>
      </c>
      <c r="M4" s="33" t="str">
        <f>IF(ISBLANK('Сводный отчет'!M12),"",'Сводный отчет'!M12)</f>
        <v/>
      </c>
      <c r="N4" s="45" t="str">
        <f>IF(ISBLANK('Сводный отчет'!N12),"",'Сводный отчет'!N12)</f>
        <v>0,15,82</v>
      </c>
      <c r="O4" s="53">
        <f>IF(ISBLANK('Сводный отчет'!O12),"",'Сводный отчет'!O12)</f>
        <v>56</v>
      </c>
      <c r="P4" s="30" t="str">
        <f>IF(ISBLANK('Сводный отчет'!P12),"",'Сводный отчет'!P12)</f>
        <v>Х</v>
      </c>
      <c r="Q4" s="33" t="str">
        <f>IF(ISBLANK('Сводный отчет'!Q12),"",'Сводный отчет'!Q12)</f>
        <v>Х</v>
      </c>
      <c r="R4" s="45">
        <f>IF(ISBLANK('Сводный отчет'!R12),"",'Сводный отчет'!R12)</f>
        <v>182</v>
      </c>
      <c r="S4" s="53">
        <f>IF(ISBLANK('Сводный отчет'!S12),"",'Сводный отчет'!S12)</f>
        <v>37</v>
      </c>
      <c r="T4" s="30">
        <f>IF(ISBLANK('Сводный отчет'!T12),"",'Сводный отчет'!T12)</f>
        <v>8</v>
      </c>
      <c r="U4" s="33">
        <f>IF(ISBLANK('Сводный отчет'!U12),"",'Сводный отчет'!U12)</f>
        <v>8</v>
      </c>
      <c r="V4" s="50">
        <f>IF(ISBLANK('Сводный отчет'!V12),"",'Сводный отчет'!V12)</f>
        <v>177</v>
      </c>
      <c r="W4" s="47">
        <f>IFERROR('Личный расчет девушки'!E3,"")</f>
        <v>34</v>
      </c>
    </row>
    <row r="5" spans="1:23" ht="17.25" customHeight="1" thickBot="1" x14ac:dyDescent="0.3">
      <c r="A5" s="36">
        <f>IF(ISBLANK('Сводный отчет'!A13),"",'Сводный отчет'!A13)</f>
        <v>10</v>
      </c>
      <c r="B5" s="39" t="str">
        <f>IF(ISBLANK('Сводный отчет'!B13),"",'Сводный отчет'!B13)</f>
        <v>Брестская Область</v>
      </c>
      <c r="C5" s="42" t="str">
        <f>IF(ISBLANK('Сводный отчет'!C13),"",'Сводный отчет'!C13)</f>
        <v>Чеботарь Дарья</v>
      </c>
      <c r="D5" s="84">
        <f>IF(ISBLANK('Сводный отчет'!D13),"",'Сводный отчет'!D13)</f>
        <v>40205</v>
      </c>
      <c r="E5" s="50">
        <f>IF(ISBLANK('Сводный отчет'!E13),"",'Сводный отчет'!E13)</f>
        <v>13</v>
      </c>
      <c r="F5" s="48">
        <f>IF(ISBLANK('Сводный отчет'!F13),"",'Сводный отчет'!F13)</f>
        <v>7</v>
      </c>
      <c r="G5" s="50" t="str">
        <f>IF(ISBLANK('Сводный отчет'!G13),"",'Сводный отчет'!G13)</f>
        <v>Ж</v>
      </c>
      <c r="H5" s="30">
        <f>IF(ISBLANK('Сводный отчет'!H13),"",'Сводный отчет'!H13)</f>
        <v>5.3</v>
      </c>
      <c r="I5" s="33">
        <f>IF(ISBLANK('Сводный отчет'!I13),"",'Сводный отчет'!I13)</f>
        <v>30</v>
      </c>
      <c r="J5" s="45">
        <f>IF(ISBLANK('Сводный отчет'!J13),"",'Сводный отчет'!J13)</f>
        <v>3.58</v>
      </c>
      <c r="K5" s="53">
        <f>IF(ISBLANK('Сводный отчет'!K13),"",'Сводный отчет'!K13)</f>
        <v>41</v>
      </c>
      <c r="L5" s="30" t="str">
        <f>IF(ISBLANK('Сводный отчет'!L13),"",'Сводный отчет'!L13)</f>
        <v/>
      </c>
      <c r="M5" s="33" t="str">
        <f>IF(ISBLANK('Сводный отчет'!M13),"",'Сводный отчет'!M13)</f>
        <v/>
      </c>
      <c r="N5" s="45" t="str">
        <f>IF(ISBLANK('Сводный отчет'!N13),"",'Сводный отчет'!N13)</f>
        <v>0,14,61</v>
      </c>
      <c r="O5" s="53">
        <f>IF(ISBLANK('Сводный отчет'!O13),"",'Сводный отчет'!O13)</f>
        <v>58</v>
      </c>
      <c r="P5" s="30" t="str">
        <f>IF(ISBLANK('Сводный отчет'!P13),"",'Сводный отчет'!P13)</f>
        <v>Х</v>
      </c>
      <c r="Q5" s="33" t="str">
        <f>IF(ISBLANK('Сводный отчет'!Q13),"",'Сводный отчет'!Q13)</f>
        <v>Х</v>
      </c>
      <c r="R5" s="45">
        <f>IF(ISBLANK('Сводный отчет'!R13),"",'Сводный отчет'!R13)</f>
        <v>197</v>
      </c>
      <c r="S5" s="53">
        <f>IF(ISBLANK('Сводный отчет'!S13),"",'Сводный отчет'!S13)</f>
        <v>44</v>
      </c>
      <c r="T5" s="30">
        <f>IF(ISBLANK('Сводный отчет'!T13),"",'Сводный отчет'!T13)</f>
        <v>9</v>
      </c>
      <c r="U5" s="33">
        <f>IF(ISBLANK('Сводный отчет'!U13),"",'Сводный отчет'!U13)</f>
        <v>9</v>
      </c>
      <c r="V5" s="50">
        <f>IF(ISBLANK('Сводный отчет'!V13),"",'Сводный отчет'!V13)</f>
        <v>182</v>
      </c>
      <c r="W5" s="47">
        <f>IFERROR('Личный расчет девушки'!E4,"")</f>
        <v>32</v>
      </c>
    </row>
    <row r="6" spans="1:23" ht="19.5" customHeight="1" thickBot="1" x14ac:dyDescent="0.3">
      <c r="A6" s="36">
        <f>IF(ISBLANK('Сводный отчет'!A14),"",'Сводный отчет'!A14)</f>
        <v>11</v>
      </c>
      <c r="B6" s="39" t="str">
        <f>IF(ISBLANK('Сводный отчет'!B14),"",'Сводный отчет'!B14)</f>
        <v>Брестская Область</v>
      </c>
      <c r="C6" s="42" t="str">
        <f>IF(ISBLANK('Сводный отчет'!C14),"",'Сводный отчет'!C14)</f>
        <v>Хорошко Полина</v>
      </c>
      <c r="D6" s="84">
        <f>IF(ISBLANK('Сводный отчет'!D14),"",'Сводный отчет'!D14)</f>
        <v>39746</v>
      </c>
      <c r="E6" s="50">
        <f>IF(ISBLANK('Сводный отчет'!E14),"",'Сводный отчет'!E14)</f>
        <v>14</v>
      </c>
      <c r="F6" s="48">
        <f>IF(ISBLANK('Сводный отчет'!F14),"",'Сводный отчет'!F14)</f>
        <v>8</v>
      </c>
      <c r="G6" s="50" t="str">
        <f>IF(ISBLANK('Сводный отчет'!G14),"",'Сводный отчет'!G14)</f>
        <v>Ж</v>
      </c>
      <c r="H6" s="30">
        <f>IF(ISBLANK('Сводный отчет'!H14),"",'Сводный отчет'!H14)</f>
        <v>5.0999999999999996</v>
      </c>
      <c r="I6" s="33">
        <f>IF(ISBLANK('Сводный отчет'!I14),"",'Сводный отчет'!I14)</f>
        <v>37</v>
      </c>
      <c r="J6" s="45">
        <f>IF(ISBLANK('Сводный отчет'!J14),"",'Сводный отчет'!J14)</f>
        <v>3.33</v>
      </c>
      <c r="K6" s="53">
        <f>IF(ISBLANK('Сводный отчет'!K14),"",'Сводный отчет'!K14)</f>
        <v>48</v>
      </c>
      <c r="L6" s="30" t="str">
        <f>IF(ISBLANK('Сводный отчет'!L14),"",'Сводный отчет'!L14)</f>
        <v/>
      </c>
      <c r="M6" s="33" t="str">
        <f>IF(ISBLANK('Сводный отчет'!M14),"",'Сводный отчет'!M14)</f>
        <v/>
      </c>
      <c r="N6" s="45" t="str">
        <f>IF(ISBLANK('Сводный отчет'!N14),"",'Сводный отчет'!N14)</f>
        <v>0,15,06</v>
      </c>
      <c r="O6" s="53">
        <f>IF(ISBLANK('Сводный отчет'!O14),"",'Сводный отчет'!O14)</f>
        <v>56</v>
      </c>
      <c r="P6" s="30" t="str">
        <f>IF(ISBLANK('Сводный отчет'!P14),"",'Сводный отчет'!P14)</f>
        <v>Х</v>
      </c>
      <c r="Q6" s="33" t="str">
        <f>IF(ISBLANK('Сводный отчет'!Q14),"",'Сводный отчет'!Q14)</f>
        <v>Х</v>
      </c>
      <c r="R6" s="45">
        <f>IF(ISBLANK('Сводный отчет'!R14),"",'Сводный отчет'!R14)</f>
        <v>204</v>
      </c>
      <c r="S6" s="53">
        <f>IF(ISBLANK('Сводный отчет'!S14),"",'Сводный отчет'!S14)</f>
        <v>43</v>
      </c>
      <c r="T6" s="30">
        <f>IF(ISBLANK('Сводный отчет'!T14),"",'Сводный отчет'!T14)</f>
        <v>1</v>
      </c>
      <c r="U6" s="33">
        <f>IF(ISBLANK('Сводный отчет'!U14),"",'Сводный отчет'!U14)</f>
        <v>1</v>
      </c>
      <c r="V6" s="50">
        <f>IF(ISBLANK('Сводный отчет'!V14),"",'Сводный отчет'!V14)</f>
        <v>185</v>
      </c>
      <c r="W6" s="47">
        <f>IFERROR('Личный расчет девушки'!E5,"")</f>
        <v>31</v>
      </c>
    </row>
    <row r="7" spans="1:23" ht="17.25" customHeight="1" thickBot="1" x14ac:dyDescent="0.3">
      <c r="A7" s="36">
        <f>IF(ISBLANK('Сводный отчет'!A15),"",'Сводный отчет'!A15)</f>
        <v>12</v>
      </c>
      <c r="B7" s="39" t="str">
        <f>IF(ISBLANK('Сводный отчет'!B15),"",'Сводный отчет'!B15)</f>
        <v>Брестская Область</v>
      </c>
      <c r="C7" s="42" t="str">
        <f>IF(ISBLANK('Сводный отчет'!C15),"",'Сводный отчет'!C15)</f>
        <v>Цыганек Мария</v>
      </c>
      <c r="D7" s="84">
        <f>IF(ISBLANK('Сводный отчет'!D15),"",'Сводный отчет'!D15)</f>
        <v>39638</v>
      </c>
      <c r="E7" s="50">
        <f>IF(ISBLANK('Сводный отчет'!E15),"",'Сводный отчет'!E15)</f>
        <v>14</v>
      </c>
      <c r="F7" s="48">
        <f>IF(ISBLANK('Сводный отчет'!F15),"",'Сводный отчет'!F15)</f>
        <v>9</v>
      </c>
      <c r="G7" s="50" t="str">
        <f>IF(ISBLANK('Сводный отчет'!G15),"",'Сводный отчет'!G15)</f>
        <v>Ж</v>
      </c>
      <c r="H7" s="30">
        <f>IF(ISBLANK('Сводный отчет'!H15),"",'Сводный отчет'!H15)</f>
        <v>5</v>
      </c>
      <c r="I7" s="33">
        <f>IF(ISBLANK('Сводный отчет'!I15),"",'Сводный отчет'!I15)</f>
        <v>41</v>
      </c>
      <c r="J7" s="45">
        <f>IF(ISBLANK('Сводный отчет'!J15),"",'Сводный отчет'!J15)</f>
        <v>4.07</v>
      </c>
      <c r="K7" s="53">
        <f>IF(ISBLANK('Сводный отчет'!K15),"",'Сводный отчет'!K15)</f>
        <v>31</v>
      </c>
      <c r="L7" s="30" t="str">
        <f>IF(ISBLANK('Сводный отчет'!L15),"",'Сводный отчет'!L15)</f>
        <v/>
      </c>
      <c r="M7" s="33" t="str">
        <f>IF(ISBLANK('Сводный отчет'!M15),"",'Сводный отчет'!M15)</f>
        <v/>
      </c>
      <c r="N7" s="45" t="str">
        <f>IF(ISBLANK('Сводный отчет'!N15),"",'Сводный отчет'!N15)</f>
        <v>0,14,36</v>
      </c>
      <c r="O7" s="53">
        <f>IF(ISBLANK('Сводный отчет'!O15),"",'Сводный отчет'!O15)</f>
        <v>58</v>
      </c>
      <c r="P7" s="30">
        <f>IF(ISBLANK('Сводный отчет'!P15),"",'Сводный отчет'!P15)</f>
        <v>9</v>
      </c>
      <c r="Q7" s="33">
        <f>IF(ISBLANK('Сводный отчет'!Q15),"",'Сводный отчет'!Q15)</f>
        <v>9</v>
      </c>
      <c r="R7" s="45">
        <f>IF(ISBLANK('Сводный отчет'!R15),"",'Сводный отчет'!R15)</f>
        <v>201</v>
      </c>
      <c r="S7" s="53">
        <f>IF(ISBLANK('Сводный отчет'!S15),"",'Сводный отчет'!S15)</f>
        <v>41</v>
      </c>
      <c r="T7" s="30">
        <f>IF(ISBLANK('Сводный отчет'!T15),"",'Сводный отчет'!T15)</f>
        <v>13</v>
      </c>
      <c r="U7" s="33">
        <f>IF(ISBLANK('Сводный отчет'!U15),"",'Сводный отчет'!U15)</f>
        <v>13</v>
      </c>
      <c r="V7" s="50">
        <f>IF(ISBLANK('Сводный отчет'!V15),"",'Сводный отчет'!V15)</f>
        <v>193</v>
      </c>
      <c r="W7" s="47">
        <f>IFERROR('Личный расчет девушки'!E6,"")</f>
        <v>30</v>
      </c>
    </row>
    <row r="8" spans="1:23" ht="19.5" customHeight="1" thickBot="1" x14ac:dyDescent="0.3">
      <c r="A8" s="64">
        <f>IF(ISBLANK('Сводный отчет'!A16),"",'Сводный отчет'!A16)</f>
        <v>13</v>
      </c>
      <c r="B8" s="65" t="str">
        <f>IF(ISBLANK('Сводный отчет'!B16),"",'Сводный отчет'!B16)</f>
        <v>Брестская Область</v>
      </c>
      <c r="C8" s="66" t="str">
        <f>IF(ISBLANK('Сводный отчет'!C16),"",'Сводный отчет'!C16)</f>
        <v>Смирнова Милана</v>
      </c>
      <c r="D8" s="85">
        <f>IF(ISBLANK('Сводный отчет'!D16),"",'Сводный отчет'!D16)</f>
        <v>39032</v>
      </c>
      <c r="E8" s="68">
        <f>IF(ISBLANK('Сводный отчет'!E16),"",'Сводный отчет'!E16)</f>
        <v>16</v>
      </c>
      <c r="F8" s="67">
        <f>IF(ISBLANK('Сводный отчет'!F16),"",'Сводный отчет'!F16)</f>
        <v>10</v>
      </c>
      <c r="G8" s="68" t="str">
        <f>IF(ISBLANK('Сводный отчет'!G16),"",'Сводный отчет'!G16)</f>
        <v>Ж</v>
      </c>
      <c r="H8" s="69">
        <f>IF(ISBLANK('Сводный отчет'!H16),"",'Сводный отчет'!H16)</f>
        <v>4.8</v>
      </c>
      <c r="I8" s="70">
        <f>IF(ISBLANK('Сводный отчет'!I16),"",'Сводный отчет'!I16)</f>
        <v>48</v>
      </c>
      <c r="J8" s="71">
        <f>IF(ISBLANK('Сводный отчет'!J16),"",'Сводный отчет'!J16)</f>
        <v>7.21</v>
      </c>
      <c r="K8" s="72">
        <f>IF(ISBLANK('Сводный отчет'!K16),"",'Сводный отчет'!K16)</f>
        <v>18</v>
      </c>
      <c r="L8" s="69" t="str">
        <f>IF(ISBLANK('Сводный отчет'!L16),"",'Сводный отчет'!L16)</f>
        <v/>
      </c>
      <c r="M8" s="70" t="str">
        <f>IF(ISBLANK('Сводный отчет'!M16),"",'Сводный отчет'!M16)</f>
        <v/>
      </c>
      <c r="N8" s="71" t="str">
        <f>IF(ISBLANK('Сводный отчет'!N16),"",'Сводный отчет'!N16)</f>
        <v>0,32,90</v>
      </c>
      <c r="O8" s="72">
        <f>IF(ISBLANK('Сводный отчет'!O16),"",'Сводный отчет'!O16)</f>
        <v>50</v>
      </c>
      <c r="P8" s="69">
        <f>IF(ISBLANK('Сводный отчет'!P16),"",'Сводный отчет'!P16)</f>
        <v>21</v>
      </c>
      <c r="Q8" s="70">
        <f>IF(ISBLANK('Сводный отчет'!Q16),"",'Сводный отчет'!Q16)</f>
        <v>21</v>
      </c>
      <c r="R8" s="71">
        <f>IF(ISBLANK('Сводный отчет'!R16),"",'Сводный отчет'!R16)</f>
        <v>201</v>
      </c>
      <c r="S8" s="72">
        <f>IF(ISBLANK('Сводный отчет'!S16),"",'Сводный отчет'!S16)</f>
        <v>36</v>
      </c>
      <c r="T8" s="69">
        <f>IF(ISBLANK('Сводный отчет'!T16),"",'Сводный отчет'!T16)</f>
        <v>4</v>
      </c>
      <c r="U8" s="70">
        <f>IF(ISBLANK('Сводный отчет'!U16),"",'Сводный отчет'!U16)</f>
        <v>4</v>
      </c>
      <c r="V8" s="68">
        <f>IF(ISBLANK('Сводный отчет'!V16),"",'Сводный отчет'!V16)</f>
        <v>177</v>
      </c>
      <c r="W8" s="47">
        <f>IFERROR('Личный расчет девушки'!E7,"")</f>
        <v>35</v>
      </c>
    </row>
    <row r="9" spans="1:23" ht="19.5" thickBot="1" x14ac:dyDescent="0.3">
      <c r="A9" s="55">
        <f>IF(ISBLANK('Сводный отчет'!A25),"",'Сводный отчет'!A25)</f>
        <v>22</v>
      </c>
      <c r="B9" s="56" t="str">
        <f>IF(ISBLANK('Сводный отчет'!B25),"",'Сводный отчет'!B25)</f>
        <v>Витебская область</v>
      </c>
      <c r="C9" s="57" t="str">
        <f>IF(ISBLANK('Сводный отчет'!C25),"",'Сводный отчет'!C25)</f>
        <v>Рацкевич Лика</v>
      </c>
      <c r="D9" s="86">
        <f>IF(ISBLANK('Сводный отчет'!D25),"",'Сводный отчет'!D25)</f>
        <v>41093</v>
      </c>
      <c r="E9" s="59">
        <f>IF(ISBLANK('Сводный отчет'!E25),"",'Сводный отчет'!E25)</f>
        <v>10</v>
      </c>
      <c r="F9" s="58">
        <f>IF(ISBLANK('Сводный отчет'!F25),"",'Сводный отчет'!F25)</f>
        <v>5</v>
      </c>
      <c r="G9" s="59" t="str">
        <f>IF(ISBLANK('Сводный отчет'!G25),"",'Сводный отчет'!G25)</f>
        <v>Ж</v>
      </c>
      <c r="H9" s="60">
        <f>IF(ISBLANK('Сводный отчет'!H25),"",'Сводный отчет'!H25)</f>
        <v>5.0999999999999996</v>
      </c>
      <c r="I9" s="61">
        <f>IF(ISBLANK('Сводный отчет'!I25),"",'Сводный отчет'!I25)</f>
        <v>38</v>
      </c>
      <c r="J9" s="62">
        <f>IF(ISBLANK('Сводный отчет'!J25),"",'Сводный отчет'!J25)</f>
        <v>4.13</v>
      </c>
      <c r="K9" s="63">
        <f>IF(ISBLANK('Сводный отчет'!K25),"",'Сводный отчет'!K25)</f>
        <v>33</v>
      </c>
      <c r="L9" s="60" t="str">
        <f>IF(ISBLANK('Сводный отчет'!L25),"",'Сводный отчет'!L25)</f>
        <v/>
      </c>
      <c r="M9" s="61" t="str">
        <f>IF(ISBLANK('Сводный отчет'!M25),"",'Сводный отчет'!M25)</f>
        <v/>
      </c>
      <c r="N9" s="62" t="str">
        <f>IF(ISBLANK('Сводный отчет'!N25),"",'Сводный отчет'!N25)</f>
        <v>0,30,98</v>
      </c>
      <c r="O9" s="63">
        <f>IF(ISBLANK('Сводный отчет'!O25),"",'Сводный отчет'!O25)</f>
        <v>26</v>
      </c>
      <c r="P9" s="60" t="str">
        <f>IF(ISBLANK('Сводный отчет'!P25),"",'Сводный отчет'!P25)</f>
        <v>Х</v>
      </c>
      <c r="Q9" s="61" t="str">
        <f>IF(ISBLANK('Сводный отчет'!Q25),"",'Сводный отчет'!Q25)</f>
        <v>Х</v>
      </c>
      <c r="R9" s="62">
        <f>IF(ISBLANK('Сводный отчет'!R25),"",'Сводный отчет'!R25)</f>
        <v>226</v>
      </c>
      <c r="S9" s="63">
        <f>IF(ISBLANK('Сводный отчет'!S25),"",'Сводный отчет'!S25)</f>
        <v>60</v>
      </c>
      <c r="T9" s="60">
        <f>IF(ISBLANK('Сводный отчет'!T25),"",'Сводный отчет'!T25)</f>
        <v>50</v>
      </c>
      <c r="U9" s="61">
        <f>IF(ISBLANK('Сводный отчет'!U25),"",'Сводный отчет'!U25)</f>
        <v>60</v>
      </c>
      <c r="V9" s="59">
        <f>IF(ISBLANK('Сводный отчет'!V25),"",'Сводный отчет'!V25)</f>
        <v>217</v>
      </c>
      <c r="W9" s="47">
        <f>IFERROR('Личный расчет девушки'!E8,"")</f>
        <v>24</v>
      </c>
    </row>
    <row r="10" spans="1:23" ht="19.5" thickBot="1" x14ac:dyDescent="0.3">
      <c r="A10" s="37">
        <f>IF(ISBLANK('Сводный отчет'!A26),"",'Сводный отчет'!A26)</f>
        <v>23</v>
      </c>
      <c r="B10" s="40" t="str">
        <f>IF(ISBLANK('Сводный отчет'!B26),"",'Сводный отчет'!B26)</f>
        <v>Витебская область</v>
      </c>
      <c r="C10" s="43" t="str">
        <f>IF(ISBLANK('Сводный отчет'!C26),"",'Сводный отчет'!C26)</f>
        <v>Герасименко Милана</v>
      </c>
      <c r="D10" s="87">
        <f>IF(ISBLANK('Сводный отчет'!D26),"",'Сводный отчет'!D26)</f>
        <v>40267</v>
      </c>
      <c r="E10" s="51">
        <f>IF(ISBLANK('Сводный отчет'!E26),"",'Сводный отчет'!E26)</f>
        <v>13</v>
      </c>
      <c r="F10" s="31">
        <f>IF(ISBLANK('Сводный отчет'!F26),"",'Сводный отчет'!F26)</f>
        <v>6</v>
      </c>
      <c r="G10" s="51" t="str">
        <f>IF(ISBLANK('Сводный отчет'!G26),"",'Сводный отчет'!G26)</f>
        <v>Ж</v>
      </c>
      <c r="H10" s="29">
        <f>IF(ISBLANK('Сводный отчет'!H26),"",'Сводный отчет'!H26)</f>
        <v>4.5999999999999996</v>
      </c>
      <c r="I10" s="34">
        <f>IF(ISBLANK('Сводный отчет'!I26),"",'Сводный отчет'!I26)</f>
        <v>57</v>
      </c>
      <c r="J10" s="46">
        <f>IF(ISBLANK('Сводный отчет'!J26),"",'Сводный отчет'!J26)</f>
        <v>3.39</v>
      </c>
      <c r="K10" s="54">
        <f>IF(ISBLANK('Сводный отчет'!K26),"",'Сводный отчет'!K26)</f>
        <v>50</v>
      </c>
      <c r="L10" s="29" t="str">
        <f>IF(ISBLANK('Сводный отчет'!L26),"",'Сводный отчет'!L26)</f>
        <v/>
      </c>
      <c r="M10" s="34" t="str">
        <f>IF(ISBLANK('Сводный отчет'!M26),"",'Сводный отчет'!M26)</f>
        <v/>
      </c>
      <c r="N10" s="46" t="str">
        <f>IF(ISBLANK('Сводный отчет'!N26),"",'Сводный отчет'!N26)</f>
        <v>0,25,76</v>
      </c>
      <c r="O10" s="54">
        <f>IF(ISBLANK('Сводный отчет'!O26),"",'Сводный отчет'!O26)</f>
        <v>36</v>
      </c>
      <c r="P10" s="29" t="str">
        <f>IF(ISBLANK('Сводный отчет'!P26),"",'Сводный отчет'!P26)</f>
        <v>Х</v>
      </c>
      <c r="Q10" s="34" t="str">
        <f>IF(ISBLANK('Сводный отчет'!Q26),"",'Сводный отчет'!Q26)</f>
        <v>Х</v>
      </c>
      <c r="R10" s="46">
        <f>IF(ISBLANK('Сводный отчет'!R26),"",'Сводный отчет'!R26)</f>
        <v>215</v>
      </c>
      <c r="S10" s="54">
        <f>IF(ISBLANK('Сводный отчет'!S26),"",'Сводный отчет'!S26)</f>
        <v>55</v>
      </c>
      <c r="T10" s="29">
        <f>IF(ISBLANK('Сводный отчет'!T26),"",'Сводный отчет'!T26)</f>
        <v>50</v>
      </c>
      <c r="U10" s="34">
        <f>IF(ISBLANK('Сводный отчет'!U26),"",'Сводный отчет'!U26)</f>
        <v>60</v>
      </c>
      <c r="V10" s="51">
        <f>IF(ISBLANK('Сводный отчет'!V26),"",'Сводный отчет'!V26)</f>
        <v>258</v>
      </c>
      <c r="W10" s="47">
        <f>IFERROR('Личный расчет девушки'!E9,"")</f>
        <v>10</v>
      </c>
    </row>
    <row r="11" spans="1:23" ht="19.5" thickBot="1" x14ac:dyDescent="0.3">
      <c r="A11" s="37">
        <f>IF(ISBLANK('Сводный отчет'!A27),"",'Сводный отчет'!A27)</f>
        <v>24</v>
      </c>
      <c r="B11" s="40" t="str">
        <f>IF(ISBLANK('Сводный отчет'!B27),"",'Сводный отчет'!B27)</f>
        <v>Витебская область</v>
      </c>
      <c r="C11" s="43" t="str">
        <f>IF(ISBLANK('Сводный отчет'!C27),"",'Сводный отчет'!C27)</f>
        <v>Гаврилович Ирина</v>
      </c>
      <c r="D11" s="87">
        <f>IF(ISBLANK('Сводный отчет'!D27),"",'Сводный отчет'!D27)</f>
        <v>40142</v>
      </c>
      <c r="E11" s="51">
        <f>IF(ISBLANK('Сводный отчет'!E27),"",'Сводный отчет'!E27)</f>
        <v>13</v>
      </c>
      <c r="F11" s="31">
        <f>IF(ISBLANK('Сводный отчет'!F27),"",'Сводный отчет'!F27)</f>
        <v>7</v>
      </c>
      <c r="G11" s="51" t="str">
        <f>IF(ISBLANK('Сводный отчет'!G27),"",'Сводный отчет'!G27)</f>
        <v>Ж</v>
      </c>
      <c r="H11" s="29">
        <f>IF(ISBLANK('Сводный отчет'!H27),"",'Сводный отчет'!H27)</f>
        <v>4.5999999999999996</v>
      </c>
      <c r="I11" s="34">
        <f>IF(ISBLANK('Сводный отчет'!I27),"",'Сводный отчет'!I27)</f>
        <v>57</v>
      </c>
      <c r="J11" s="46">
        <f>IF(ISBLANK('Сводный отчет'!J27),"",'Сводный отчет'!J27)</f>
        <v>3.43</v>
      </c>
      <c r="K11" s="54">
        <f>IF(ISBLANK('Сводный отчет'!K27),"",'Сводный отчет'!K27)</f>
        <v>48</v>
      </c>
      <c r="L11" s="29" t="str">
        <f>IF(ISBLANK('Сводный отчет'!L27),"",'Сводный отчет'!L27)</f>
        <v/>
      </c>
      <c r="M11" s="34" t="str">
        <f>IF(ISBLANK('Сводный отчет'!M27),"",'Сводный отчет'!M27)</f>
        <v/>
      </c>
      <c r="N11" s="46" t="str">
        <f>IF(ISBLANK('Сводный отчет'!N27),"",'Сводный отчет'!N27)</f>
        <v>0,17,98</v>
      </c>
      <c r="O11" s="54">
        <f>IF(ISBLANK('Сводный отчет'!O27),"",'Сводный отчет'!O27)</f>
        <v>52</v>
      </c>
      <c r="P11" s="29" t="str">
        <f>IF(ISBLANK('Сводный отчет'!P27),"",'Сводный отчет'!P27)</f>
        <v>Х</v>
      </c>
      <c r="Q11" s="34" t="str">
        <f>IF(ISBLANK('Сводный отчет'!Q27),"",'Сводный отчет'!Q27)</f>
        <v>Х</v>
      </c>
      <c r="R11" s="46">
        <f>IF(ISBLANK('Сводный отчет'!R27),"",'Сводный отчет'!R27)</f>
        <v>234</v>
      </c>
      <c r="S11" s="54">
        <f>IF(ISBLANK('Сводный отчет'!S27),"",'Сводный отчет'!S27)</f>
        <v>60</v>
      </c>
      <c r="T11" s="29">
        <f>IF(ISBLANK('Сводный отчет'!T27),"",'Сводный отчет'!T27)</f>
        <v>60</v>
      </c>
      <c r="U11" s="34">
        <f>IF(ISBLANK('Сводный отчет'!U27),"",'Сводный отчет'!U27)</f>
        <v>60</v>
      </c>
      <c r="V11" s="51">
        <f>IF(ISBLANK('Сводный отчет'!V27),"",'Сводный отчет'!V27)</f>
        <v>277</v>
      </c>
      <c r="W11" s="47">
        <f>IFERROR('Личный расчет девушки'!E10,"")</f>
        <v>4</v>
      </c>
    </row>
    <row r="12" spans="1:23" ht="38.25" thickBot="1" x14ac:dyDescent="0.3">
      <c r="A12" s="37">
        <f>IF(ISBLANK('Сводный отчет'!A28),"",'Сводный отчет'!A28)</f>
        <v>25</v>
      </c>
      <c r="B12" s="40" t="str">
        <f>IF(ISBLANK('Сводный отчет'!B28),"",'Сводный отчет'!B28)</f>
        <v>Витебская область</v>
      </c>
      <c r="C12" s="43" t="str">
        <f>IF(ISBLANK('Сводный отчет'!C28),"",'Сводный отчет'!C28)</f>
        <v>Кудрявцева Екатерина</v>
      </c>
      <c r="D12" s="87">
        <f>IF(ISBLANK('Сводный отчет'!D28),"",'Сводный отчет'!D28)</f>
        <v>39713</v>
      </c>
      <c r="E12" s="51">
        <f>IF(ISBLANK('Сводный отчет'!E28),"",'Сводный отчет'!E28)</f>
        <v>14</v>
      </c>
      <c r="F12" s="31">
        <f>IF(ISBLANK('Сводный отчет'!F28),"",'Сводный отчет'!F28)</f>
        <v>8</v>
      </c>
      <c r="G12" s="51" t="str">
        <f>IF(ISBLANK('Сводный отчет'!G28),"",'Сводный отчет'!G28)</f>
        <v>Ж</v>
      </c>
      <c r="H12" s="29">
        <f>IF(ISBLANK('Сводный отчет'!H28),"",'Сводный отчет'!H28)</f>
        <v>4.5</v>
      </c>
      <c r="I12" s="34">
        <f>IF(ISBLANK('Сводный отчет'!I28),"",'Сводный отчет'!I28)</f>
        <v>56</v>
      </c>
      <c r="J12" s="46">
        <f>IF(ISBLANK('Сводный отчет'!J28),"",'Сводный отчет'!J28)</f>
        <v>3.47</v>
      </c>
      <c r="K12" s="54">
        <f>IF(ISBLANK('Сводный отчет'!K28),"",'Сводный отчет'!K28)</f>
        <v>41</v>
      </c>
      <c r="L12" s="29" t="str">
        <f>IF(ISBLANK('Сводный отчет'!L28),"",'Сводный отчет'!L28)</f>
        <v/>
      </c>
      <c r="M12" s="34" t="str">
        <f>IF(ISBLANK('Сводный отчет'!M28),"",'Сводный отчет'!M28)</f>
        <v/>
      </c>
      <c r="N12" s="46" t="str">
        <f>IF(ISBLANK('Сводный отчет'!N28),"",'Сводный отчет'!N28)</f>
        <v>0,24,53</v>
      </c>
      <c r="O12" s="54">
        <f>IF(ISBLANK('Сводный отчет'!O28),"",'Сводный отчет'!O28)</f>
        <v>37</v>
      </c>
      <c r="P12" s="29" t="str">
        <f>IF(ISBLANK('Сводный отчет'!P28),"",'Сводный отчет'!P28)</f>
        <v>Х</v>
      </c>
      <c r="Q12" s="34" t="str">
        <f>IF(ISBLANK('Сводный отчет'!Q28),"",'Сводный отчет'!Q28)</f>
        <v>Х</v>
      </c>
      <c r="R12" s="46">
        <f>IF(ISBLANK('Сводный отчет'!R28),"",'Сводный отчет'!R28)</f>
        <v>229</v>
      </c>
      <c r="S12" s="54">
        <f>IF(ISBLANK('Сводный отчет'!S28),"",'Сводный отчет'!S28)</f>
        <v>59</v>
      </c>
      <c r="T12" s="29">
        <f>IF(ISBLANK('Сводный отчет'!T28),"",'Сводный отчет'!T28)</f>
        <v>50</v>
      </c>
      <c r="U12" s="34">
        <f>IF(ISBLANK('Сводный отчет'!U28),"",'Сводный отчет'!U28)</f>
        <v>60</v>
      </c>
      <c r="V12" s="51">
        <f>IF(ISBLANK('Сводный отчет'!V28),"",'Сводный отчет'!V28)</f>
        <v>253</v>
      </c>
      <c r="W12" s="47">
        <f>IFERROR('Личный расчет девушки'!E11,"")</f>
        <v>12</v>
      </c>
    </row>
    <row r="13" spans="1:23" ht="19.5" thickBot="1" x14ac:dyDescent="0.3">
      <c r="A13" s="37">
        <f>IF(ISBLANK('Сводный отчет'!A29),"",'Сводный отчет'!A29)</f>
        <v>26</v>
      </c>
      <c r="B13" s="40" t="str">
        <f>IF(ISBLANK('Сводный отчет'!B29),"",'Сводный отчет'!B29)</f>
        <v>Витебская область</v>
      </c>
      <c r="C13" s="43" t="str">
        <f>IF(ISBLANK('Сводный отчет'!C29),"",'Сводный отчет'!C29)</f>
        <v>Орехова Яна</v>
      </c>
      <c r="D13" s="87">
        <f>IF(ISBLANK('Сводный отчет'!D29),"",'Сводный отчет'!D29)</f>
        <v>39516</v>
      </c>
      <c r="E13" s="51">
        <f>IF(ISBLANK('Сводный отчет'!E29),"",'Сводный отчет'!E29)</f>
        <v>15</v>
      </c>
      <c r="F13" s="31">
        <f>IF(ISBLANK('Сводный отчет'!F29),"",'Сводный отчет'!F29)</f>
        <v>9</v>
      </c>
      <c r="G13" s="51" t="str">
        <f>IF(ISBLANK('Сводный отчет'!G29),"",'Сводный отчет'!G29)</f>
        <v>Ж</v>
      </c>
      <c r="H13" s="29">
        <f>IF(ISBLANK('Сводный отчет'!H29),"",'Сводный отчет'!H29)</f>
        <v>4.3</v>
      </c>
      <c r="I13" s="34">
        <f>IF(ISBLANK('Сводный отчет'!I29),"",'Сводный отчет'!I29)</f>
        <v>60</v>
      </c>
      <c r="J13" s="46">
        <f>IF(ISBLANK('Сводный отчет'!J29),"",'Сводный отчет'!J29)</f>
        <v>3.3</v>
      </c>
      <c r="K13" s="54">
        <f>IF(ISBLANK('Сводный отчет'!K29),"",'Сводный отчет'!K29)</f>
        <v>50</v>
      </c>
      <c r="L13" s="29" t="str">
        <f>IF(ISBLANK('Сводный отчет'!L29),"",'Сводный отчет'!L29)</f>
        <v/>
      </c>
      <c r="M13" s="34" t="str">
        <f>IF(ISBLANK('Сводный отчет'!M29),"",'Сводный отчет'!M29)</f>
        <v/>
      </c>
      <c r="N13" s="46" t="str">
        <f>IF(ISBLANK('Сводный отчет'!N29),"",'Сводный отчет'!N29)</f>
        <v>0,16,98</v>
      </c>
      <c r="O13" s="54">
        <f>IF(ISBLANK('Сводный отчет'!O29),"",'Сводный отчет'!O29)</f>
        <v>53</v>
      </c>
      <c r="P13" s="29">
        <f>IF(ISBLANK('Сводный отчет'!P29),"",'Сводный отчет'!P29)</f>
        <v>29</v>
      </c>
      <c r="Q13" s="34">
        <f>IF(ISBLANK('Сводный отчет'!Q29),"",'Сводный отчет'!Q29)</f>
        <v>29</v>
      </c>
      <c r="R13" s="46">
        <f>IF(ISBLANK('Сводный отчет'!R29),"",'Сводный отчет'!R29)</f>
        <v>234</v>
      </c>
      <c r="S13" s="54">
        <f>IF(ISBLANK('Сводный отчет'!S29),"",'Сводный отчет'!S29)</f>
        <v>60</v>
      </c>
      <c r="T13" s="29">
        <f>IF(ISBLANK('Сводный отчет'!T29),"",'Сводный отчет'!T29)</f>
        <v>50</v>
      </c>
      <c r="U13" s="34">
        <f>IF(ISBLANK('Сводный отчет'!U29),"",'Сводный отчет'!U29)</f>
        <v>60</v>
      </c>
      <c r="V13" s="51">
        <f>IF(ISBLANK('Сводный отчет'!V29),"",'Сводный отчет'!V29)</f>
        <v>312</v>
      </c>
      <c r="W13" s="47">
        <f>IFERROR('Личный расчет девушки'!E12,"")</f>
        <v>1</v>
      </c>
    </row>
    <row r="14" spans="1:23" ht="19.5" thickBot="1" x14ac:dyDescent="0.3">
      <c r="A14" s="73">
        <f>IF(ISBLANK('Сводный отчет'!A30),"",'Сводный отчет'!A30)</f>
        <v>27</v>
      </c>
      <c r="B14" s="74" t="str">
        <f>IF(ISBLANK('Сводный отчет'!B30),"",'Сводный отчет'!B30)</f>
        <v>Витебская область</v>
      </c>
      <c r="C14" s="75" t="str">
        <f>IF(ISBLANK('Сводный отчет'!C30),"",'Сводный отчет'!C30)</f>
        <v>Волкова Алина</v>
      </c>
      <c r="D14" s="88">
        <f>IF(ISBLANK('Сводный отчет'!D30),"",'Сводный отчет'!D30)</f>
        <v>38955</v>
      </c>
      <c r="E14" s="77">
        <f>IF(ISBLANK('Сводный отчет'!E30),"",'Сводный отчет'!E30)</f>
        <v>16</v>
      </c>
      <c r="F14" s="76">
        <f>IF(ISBLANK('Сводный отчет'!F30),"",'Сводный отчет'!F30)</f>
        <v>10</v>
      </c>
      <c r="G14" s="77" t="str">
        <f>IF(ISBLANK('Сводный отчет'!G30),"",'Сводный отчет'!G30)</f>
        <v>Ж</v>
      </c>
      <c r="H14" s="78">
        <f>IF(ISBLANK('Сводный отчет'!H30),"",'Сводный отчет'!H30)</f>
        <v>4.3</v>
      </c>
      <c r="I14" s="79">
        <f>IF(ISBLANK('Сводный отчет'!I30),"",'Сводный отчет'!I30)</f>
        <v>58</v>
      </c>
      <c r="J14" s="80">
        <f>IF(ISBLANK('Сводный отчет'!J30),"",'Сводный отчет'!J30)</f>
        <v>6.36</v>
      </c>
      <c r="K14" s="81">
        <f>IF(ISBLANK('Сводный отчет'!K30),"",'Сводный отчет'!K30)</f>
        <v>33</v>
      </c>
      <c r="L14" s="78" t="str">
        <f>IF(ISBLANK('Сводный отчет'!L30),"",'Сводный отчет'!L30)</f>
        <v/>
      </c>
      <c r="M14" s="79" t="str">
        <f>IF(ISBLANK('Сводный отчет'!M30),"",'Сводный отчет'!M30)</f>
        <v/>
      </c>
      <c r="N14" s="80" t="str">
        <f>IF(ISBLANK('Сводный отчет'!N30),"",'Сводный отчет'!N30)</f>
        <v>0,39,21</v>
      </c>
      <c r="O14" s="81">
        <f>IF(ISBLANK('Сводный отчет'!O30),"",'Сводный отчет'!O30)</f>
        <v>37</v>
      </c>
      <c r="P14" s="78">
        <f>IF(ISBLANK('Сводный отчет'!P30),"",'Сводный отчет'!P30)</f>
        <v>27</v>
      </c>
      <c r="Q14" s="79">
        <f>IF(ISBLANK('Сводный отчет'!Q30),"",'Сводный отчет'!Q30)</f>
        <v>27</v>
      </c>
      <c r="R14" s="80">
        <f>IF(ISBLANK('Сводный отчет'!R30),"",'Сводный отчет'!R30)</f>
        <v>237</v>
      </c>
      <c r="S14" s="81">
        <f>IF(ISBLANK('Сводный отчет'!S30),"",'Сводный отчет'!S30)</f>
        <v>57</v>
      </c>
      <c r="T14" s="78">
        <f>IF(ISBLANK('Сводный отчет'!T30),"",'Сводный отчет'!T30)</f>
        <v>48</v>
      </c>
      <c r="U14" s="79">
        <f>IF(ISBLANK('Сводный отчет'!U30),"",'Сводный отчет'!U30)</f>
        <v>56</v>
      </c>
      <c r="V14" s="77">
        <f>IF(ISBLANK('Сводный отчет'!V30),"",'Сводный отчет'!V30)</f>
        <v>268</v>
      </c>
      <c r="W14" s="47">
        <f>IFERROR('Личный расчет девушки'!E13,"")</f>
        <v>6</v>
      </c>
    </row>
    <row r="15" spans="1:23" ht="19.5" thickBot="1" x14ac:dyDescent="0.3">
      <c r="A15" s="35">
        <f>IF(ISBLANK('Сводный отчет'!A39),"",'Сводный отчет'!A39)</f>
        <v>36</v>
      </c>
      <c r="B15" s="38" t="str">
        <f>IF(ISBLANK('Сводный отчет'!B39),"",'Сводный отчет'!B39)</f>
        <v>Гомельская область</v>
      </c>
      <c r="C15" s="41" t="str">
        <f>IF(ISBLANK('Сводный отчет'!C39),"",'Сводный отчет'!C39)</f>
        <v>Метлушко Дарья</v>
      </c>
      <c r="D15" s="83">
        <f>IF(ISBLANK('Сводный отчет'!D39),"",'Сводный отчет'!D39)</f>
        <v>40927</v>
      </c>
      <c r="E15" s="49">
        <f>IF(ISBLANK('Сводный отчет'!E39),"",'Сводный отчет'!E39)</f>
        <v>11</v>
      </c>
      <c r="F15" s="47">
        <f>IF(ISBLANK('Сводный отчет'!F39),"",'Сводный отчет'!F39)</f>
        <v>5</v>
      </c>
      <c r="G15" s="49" t="str">
        <f>IF(ISBLANK('Сводный отчет'!G39),"",'Сводный отчет'!G39)</f>
        <v>Ж</v>
      </c>
      <c r="H15" s="28">
        <f>IF(ISBLANK('Сводный отчет'!H39),"",'Сводный отчет'!H39)</f>
        <v>5.2</v>
      </c>
      <c r="I15" s="32">
        <f>IF(ISBLANK('Сводный отчет'!I39),"",'Сводный отчет'!I39)</f>
        <v>34</v>
      </c>
      <c r="J15" s="44">
        <f>IF(ISBLANK('Сводный отчет'!J39),"",'Сводный отчет'!J39)</f>
        <v>3.39</v>
      </c>
      <c r="K15" s="52">
        <f>IF(ISBLANK('Сводный отчет'!K39),"",'Сводный отчет'!K39)</f>
        <v>50</v>
      </c>
      <c r="L15" s="28" t="str">
        <f>IF(ISBLANK('Сводный отчет'!L39),"",'Сводный отчет'!L39)</f>
        <v/>
      </c>
      <c r="M15" s="32" t="str">
        <f>IF(ISBLANK('Сводный отчет'!M39),"",'Сводный отчет'!M39)</f>
        <v/>
      </c>
      <c r="N15" s="44" t="str">
        <f>IF(ISBLANK('Сводный отчет'!N39),"",'Сводный отчет'!N39)</f>
        <v>0,21,94</v>
      </c>
      <c r="O15" s="52">
        <f>IF(ISBLANK('Сводный отчет'!O39),"",'Сводный отчет'!O39)</f>
        <v>44</v>
      </c>
      <c r="P15" s="28" t="str">
        <f>IF(ISBLANK('Сводный отчет'!P39),"",'Сводный отчет'!P39)</f>
        <v>Х</v>
      </c>
      <c r="Q15" s="32" t="str">
        <f>IF(ISBLANK('Сводный отчет'!Q39),"",'Сводный отчет'!Q39)</f>
        <v>Х</v>
      </c>
      <c r="R15" s="44">
        <f>IF(ISBLANK('Сводный отчет'!R39),"",'Сводный отчет'!R39)</f>
        <v>200</v>
      </c>
      <c r="S15" s="52">
        <f>IF(ISBLANK('Сводный отчет'!S39),"",'Сводный отчет'!S39)</f>
        <v>46</v>
      </c>
      <c r="T15" s="28">
        <f>IF(ISBLANK('Сводный отчет'!T39),"",'Сводный отчет'!T39)</f>
        <v>50</v>
      </c>
      <c r="U15" s="32">
        <f>IF(ISBLANK('Сводный отчет'!U39),"",'Сводный отчет'!U39)</f>
        <v>60</v>
      </c>
      <c r="V15" s="49">
        <f>IF(ISBLANK('Сводный отчет'!V39),"",'Сводный отчет'!V39)</f>
        <v>234</v>
      </c>
      <c r="W15" s="47">
        <f>IFERROR('Личный расчет девушки'!E14,"")</f>
        <v>22</v>
      </c>
    </row>
    <row r="16" spans="1:23" ht="19.5" thickBot="1" x14ac:dyDescent="0.3">
      <c r="A16" s="36">
        <f>IF(ISBLANK('Сводный отчет'!A40),"",'Сводный отчет'!A40)</f>
        <v>37</v>
      </c>
      <c r="B16" s="39" t="str">
        <f>IF(ISBLANK('Сводный отчет'!B40),"",'Сводный отчет'!B40)</f>
        <v>Гомельская область</v>
      </c>
      <c r="C16" s="42" t="str">
        <f>IF(ISBLANK('Сводный отчет'!C40),"",'Сводный отчет'!C40)</f>
        <v>Кириенко Ангелина</v>
      </c>
      <c r="D16" s="84">
        <f>IF(ISBLANK('Сводный отчет'!D40),"",'Сводный отчет'!D40)</f>
        <v>40765</v>
      </c>
      <c r="E16" s="50">
        <f>IF(ISBLANK('Сводный отчет'!E40),"",'Сводный отчет'!E40)</f>
        <v>11</v>
      </c>
      <c r="F16" s="48">
        <f>IF(ISBLANK('Сводный отчет'!F40),"",'Сводный отчет'!F40)</f>
        <v>6</v>
      </c>
      <c r="G16" s="50" t="str">
        <f>IF(ISBLANK('Сводный отчет'!G40),"",'Сводный отчет'!G40)</f>
        <v>Ж</v>
      </c>
      <c r="H16" s="30">
        <f>IF(ISBLANK('Сводный отчет'!H40),"",'Сводный отчет'!H40)</f>
        <v>4.5999999999999996</v>
      </c>
      <c r="I16" s="33">
        <f>IF(ISBLANK('Сводный отчет'!I40),"",'Сводный отчет'!I40)</f>
        <v>57</v>
      </c>
      <c r="J16" s="45">
        <f>IF(ISBLANK('Сводный отчет'!J40),"",'Сводный отчет'!J40)</f>
        <v>3.32</v>
      </c>
      <c r="K16" s="53">
        <f>IF(ISBLANK('Сводный отчет'!K40),"",'Сводный отчет'!K40)</f>
        <v>54</v>
      </c>
      <c r="L16" s="30" t="str">
        <f>IF(ISBLANK('Сводный отчет'!L40),"",'Сводный отчет'!L40)</f>
        <v/>
      </c>
      <c r="M16" s="33" t="str">
        <f>IF(ISBLANK('Сводный отчет'!M40),"",'Сводный отчет'!M40)</f>
        <v/>
      </c>
      <c r="N16" s="45" t="str">
        <f>IF(ISBLANK('Сводный отчет'!N40),"",'Сводный отчет'!N40)</f>
        <v>0,29,79</v>
      </c>
      <c r="O16" s="53">
        <f>IF(ISBLANK('Сводный отчет'!O40),"",'Сводный отчет'!O40)</f>
        <v>28</v>
      </c>
      <c r="P16" s="30" t="str">
        <f>IF(ISBLANK('Сводный отчет'!P40),"",'Сводный отчет'!P40)</f>
        <v>Х</v>
      </c>
      <c r="Q16" s="33" t="str">
        <f>IF(ISBLANK('Сводный отчет'!Q40),"",'Сводный отчет'!Q40)</f>
        <v>Х</v>
      </c>
      <c r="R16" s="45">
        <f>IF(ISBLANK('Сводный отчет'!R40),"",'Сводный отчет'!R40)</f>
        <v>213</v>
      </c>
      <c r="S16" s="53">
        <f>IF(ISBLANK('Сводный отчет'!S40),"",'Сводный отчет'!S40)</f>
        <v>53</v>
      </c>
      <c r="T16" s="30">
        <f>IF(ISBLANK('Сводный отчет'!T40),"",'Сводный отчет'!T40)</f>
        <v>12</v>
      </c>
      <c r="U16" s="33">
        <f>IF(ISBLANK('Сводный отчет'!U40),"",'Сводный отчет'!U40)</f>
        <v>12</v>
      </c>
      <c r="V16" s="50">
        <f>IF(ISBLANK('Сводный отчет'!V40),"",'Сводный отчет'!V40)</f>
        <v>204</v>
      </c>
      <c r="W16" s="47">
        <f>IFERROR('Личный расчет девушки'!E15,"")</f>
        <v>28</v>
      </c>
    </row>
    <row r="17" spans="1:23" ht="19.5" thickBot="1" x14ac:dyDescent="0.3">
      <c r="A17" s="36">
        <f>IF(ISBLANK('Сводный отчет'!A41),"",'Сводный отчет'!A41)</f>
        <v>38</v>
      </c>
      <c r="B17" s="39" t="str">
        <f>IF(ISBLANK('Сводный отчет'!B41),"",'Сводный отчет'!B41)</f>
        <v>Гомельская область</v>
      </c>
      <c r="C17" s="42" t="str">
        <f>IF(ISBLANK('Сводный отчет'!C41),"",'Сводный отчет'!C41)</f>
        <v>Савчук Арина</v>
      </c>
      <c r="D17" s="84">
        <f>IF(ISBLANK('Сводный отчет'!D41),"",'Сводный отчет'!D41)</f>
        <v>40382</v>
      </c>
      <c r="E17" s="50">
        <f>IF(ISBLANK('Сводный отчет'!E41),"",'Сводный отчет'!E41)</f>
        <v>12</v>
      </c>
      <c r="F17" s="48">
        <f>IF(ISBLANK('Сводный отчет'!F41),"",'Сводный отчет'!F41)</f>
        <v>7</v>
      </c>
      <c r="G17" s="50" t="str">
        <f>IF(ISBLANK('Сводный отчет'!G41),"",'Сводный отчет'!G41)</f>
        <v>Ж</v>
      </c>
      <c r="H17" s="30">
        <f>IF(ISBLANK('Сводный отчет'!H41),"",'Сводный отчет'!H41)</f>
        <v>4.9000000000000004</v>
      </c>
      <c r="I17" s="33">
        <f>IF(ISBLANK('Сводный отчет'!I41),"",'Сводный отчет'!I41)</f>
        <v>46</v>
      </c>
      <c r="J17" s="45">
        <f>IF(ISBLANK('Сводный отчет'!J41),"",'Сводный отчет'!J41)</f>
        <v>3.35</v>
      </c>
      <c r="K17" s="53">
        <f>IF(ISBLANK('Сводный отчет'!K41),"",'Сводный отчет'!K41)</f>
        <v>52</v>
      </c>
      <c r="L17" s="30" t="str">
        <f>IF(ISBLANK('Сводный отчет'!L41),"",'Сводный отчет'!L41)</f>
        <v/>
      </c>
      <c r="M17" s="33" t="str">
        <f>IF(ISBLANK('Сводный отчет'!M41),"",'Сводный отчет'!M41)</f>
        <v/>
      </c>
      <c r="N17" s="45" t="str">
        <f>IF(ISBLANK('Сводный отчет'!N41),"",'Сводный отчет'!N41)</f>
        <v>0,25,95</v>
      </c>
      <c r="O17" s="53">
        <f>IF(ISBLANK('Сводный отчет'!O41),"",'Сводный отчет'!O41)</f>
        <v>36</v>
      </c>
      <c r="P17" s="30" t="str">
        <f>IF(ISBLANK('Сводный отчет'!P41),"",'Сводный отчет'!P41)</f>
        <v>Х</v>
      </c>
      <c r="Q17" s="33" t="str">
        <f>IF(ISBLANK('Сводный отчет'!Q41),"",'Сводный отчет'!Q41)</f>
        <v>Х</v>
      </c>
      <c r="R17" s="45">
        <f>IF(ISBLANK('Сводный отчет'!R41),"",'Сводный отчет'!R41)</f>
        <v>222</v>
      </c>
      <c r="S17" s="53">
        <f>IF(ISBLANK('Сводный отчет'!S41),"",'Сводный отчет'!S41)</f>
        <v>60</v>
      </c>
      <c r="T17" s="30">
        <f>IF(ISBLANK('Сводный отчет'!T41),"",'Сводный отчет'!T41)</f>
        <v>35</v>
      </c>
      <c r="U17" s="33">
        <f>IF(ISBLANK('Сводный отчет'!U41),"",'Сводный отчет'!U41)</f>
        <v>45</v>
      </c>
      <c r="V17" s="50">
        <f>IF(ISBLANK('Сводный отчет'!V41),"",'Сводный отчет'!V41)</f>
        <v>239</v>
      </c>
      <c r="W17" s="47">
        <f>IFERROR('Личный расчет девушки'!E16,"")</f>
        <v>20</v>
      </c>
    </row>
    <row r="18" spans="1:23" ht="19.5" thickBot="1" x14ac:dyDescent="0.3">
      <c r="A18" s="36">
        <f>IF(ISBLANK('Сводный отчет'!A42),"",'Сводный отчет'!A42)</f>
        <v>39</v>
      </c>
      <c r="B18" s="39" t="str">
        <f>IF(ISBLANK('Сводный отчет'!B42),"",'Сводный отчет'!B42)</f>
        <v>Гомельская область</v>
      </c>
      <c r="C18" s="42" t="str">
        <f>IF(ISBLANK('Сводный отчет'!C42),"",'Сводный отчет'!C42)</f>
        <v>Аликевич Алиса</v>
      </c>
      <c r="D18" s="84">
        <f>IF(ISBLANK('Сводный отчет'!D42),"",'Сводный отчет'!D42)</f>
        <v>39715</v>
      </c>
      <c r="E18" s="50">
        <f>IF(ISBLANK('Сводный отчет'!E42),"",'Сводный отчет'!E42)</f>
        <v>14</v>
      </c>
      <c r="F18" s="48">
        <f>IF(ISBLANK('Сводный отчет'!F42),"",'Сводный отчет'!F42)</f>
        <v>8</v>
      </c>
      <c r="G18" s="50" t="str">
        <f>IF(ISBLANK('Сводный отчет'!G42),"",'Сводный отчет'!G42)</f>
        <v>Ж</v>
      </c>
      <c r="H18" s="30">
        <f>IF(ISBLANK('Сводный отчет'!H42),"",'Сводный отчет'!H42)</f>
        <v>4.8</v>
      </c>
      <c r="I18" s="33">
        <f>IF(ISBLANK('Сводный отчет'!I42),"",'Сводный отчет'!I42)</f>
        <v>49</v>
      </c>
      <c r="J18" s="45">
        <f>IF(ISBLANK('Сводный отчет'!J42),"",'Сводный отчет'!J42)</f>
        <v>3.31</v>
      </c>
      <c r="K18" s="53">
        <f>IF(ISBLANK('Сводный отчет'!K42),"",'Сводный отчет'!K42)</f>
        <v>49</v>
      </c>
      <c r="L18" s="30" t="str">
        <f>IF(ISBLANK('Сводный отчет'!L42),"",'Сводный отчет'!L42)</f>
        <v/>
      </c>
      <c r="M18" s="33" t="str">
        <f>IF(ISBLANK('Сводный отчет'!M42),"",'Сводный отчет'!M42)</f>
        <v/>
      </c>
      <c r="N18" s="45" t="str">
        <f>IF(ISBLANK('Сводный отчет'!N42),"",'Сводный отчет'!N42)</f>
        <v>0,13,50</v>
      </c>
      <c r="O18" s="53">
        <f>IF(ISBLANK('Сводный отчет'!O42),"",'Сводный отчет'!O42)</f>
        <v>60</v>
      </c>
      <c r="P18" s="30" t="str">
        <f>IF(ISBLANK('Сводный отчет'!P42),"",'Сводный отчет'!P42)</f>
        <v>Х</v>
      </c>
      <c r="Q18" s="33" t="str">
        <f>IF(ISBLANK('Сводный отчет'!Q42),"",'Сводный отчет'!Q42)</f>
        <v>Х</v>
      </c>
      <c r="R18" s="45">
        <f>IF(ISBLANK('Сводный отчет'!R42),"",'Сводный отчет'!R42)</f>
        <v>212</v>
      </c>
      <c r="S18" s="53">
        <f>IF(ISBLANK('Сводный отчет'!S42),"",'Сводный отчет'!S42)</f>
        <v>47</v>
      </c>
      <c r="T18" s="30">
        <f>IF(ISBLANK('Сводный отчет'!T42),"",'Сводный отчет'!T42)</f>
        <v>41</v>
      </c>
      <c r="U18" s="33">
        <f>IF(ISBLANK('Сводный отчет'!U42),"",'Сводный отчет'!U42)</f>
        <v>51</v>
      </c>
      <c r="V18" s="50">
        <f>IF(ISBLANK('Сводный отчет'!V42),"",'Сводный отчет'!V42)</f>
        <v>256</v>
      </c>
      <c r="W18" s="47">
        <f>IFERROR('Личный расчет девушки'!E17,"")</f>
        <v>11</v>
      </c>
    </row>
    <row r="19" spans="1:23" ht="19.5" thickBot="1" x14ac:dyDescent="0.3">
      <c r="A19" s="36">
        <f>IF(ISBLANK('Сводный отчет'!A43),"",'Сводный отчет'!A43)</f>
        <v>40</v>
      </c>
      <c r="B19" s="39" t="str">
        <f>IF(ISBLANK('Сводный отчет'!B43),"",'Сводный отчет'!B43)</f>
        <v>Гомельская область</v>
      </c>
      <c r="C19" s="42" t="str">
        <f>IF(ISBLANK('Сводный отчет'!C43),"",'Сводный отчет'!C43)</f>
        <v>Горянская Валерия</v>
      </c>
      <c r="D19" s="84">
        <f>IF(ISBLANK('Сводный отчет'!D43),"",'Сводный отчет'!D43)</f>
        <v>39287</v>
      </c>
      <c r="E19" s="50">
        <f>IF(ISBLANK('Сводный отчет'!E43),"",'Сводный отчет'!E43)</f>
        <v>15</v>
      </c>
      <c r="F19" s="48">
        <f>IF(ISBLANK('Сводный отчет'!F43),"",'Сводный отчет'!F43)</f>
        <v>9</v>
      </c>
      <c r="G19" s="50" t="str">
        <f>IF(ISBLANK('Сводный отчет'!G43),"",'Сводный отчет'!G43)</f>
        <v>Ж</v>
      </c>
      <c r="H19" s="30">
        <f>IF(ISBLANK('Сводный отчет'!H43),"",'Сводный отчет'!H43)</f>
        <v>4.4000000000000004</v>
      </c>
      <c r="I19" s="33">
        <f>IF(ISBLANK('Сводный отчет'!I43),"",'Сводный отчет'!I43)</f>
        <v>58</v>
      </c>
      <c r="J19" s="45">
        <f>IF(ISBLANK('Сводный отчет'!J43),"",'Сводный отчет'!J43)</f>
        <v>3.35</v>
      </c>
      <c r="K19" s="53">
        <f>IF(ISBLANK('Сводный отчет'!K43),"",'Сводный отчет'!K43)</f>
        <v>47</v>
      </c>
      <c r="L19" s="30" t="str">
        <f>IF(ISBLANK('Сводный отчет'!L43),"",'Сводный отчет'!L43)</f>
        <v/>
      </c>
      <c r="M19" s="33" t="str">
        <f>IF(ISBLANK('Сводный отчет'!M43),"",'Сводный отчет'!M43)</f>
        <v/>
      </c>
      <c r="N19" s="45" t="str">
        <f>IF(ISBLANK('Сводный отчет'!N43),"",'Сводный отчет'!N43)</f>
        <v>0,19,69</v>
      </c>
      <c r="O19" s="53">
        <f>IF(ISBLANK('Сводный отчет'!O43),"",'Сводный отчет'!O43)</f>
        <v>47</v>
      </c>
      <c r="P19" s="30">
        <f>IF(ISBLANK('Сводный отчет'!P43),"",'Сводный отчет'!P43)</f>
        <v>36</v>
      </c>
      <c r="Q19" s="33">
        <f>IF(ISBLANK('Сводный отчет'!Q43),"",'Сводный отчет'!Q43)</f>
        <v>36</v>
      </c>
      <c r="R19" s="45">
        <f>IF(ISBLANK('Сводный отчет'!R43),"",'Сводный отчет'!R43)</f>
        <v>234</v>
      </c>
      <c r="S19" s="53">
        <f>IF(ISBLANK('Сводный отчет'!S43),"",'Сводный отчет'!S43)</f>
        <v>60</v>
      </c>
      <c r="T19" s="30">
        <f>IF(ISBLANK('Сводный отчет'!T43),"",'Сводный отчет'!T43)</f>
        <v>51</v>
      </c>
      <c r="U19" s="33">
        <f>IF(ISBLANK('Сводный отчет'!U43),"",'Сводный отчет'!U43)</f>
        <v>60</v>
      </c>
      <c r="V19" s="50">
        <f>IF(ISBLANK('Сводный отчет'!V43),"",'Сводный отчет'!V43)</f>
        <v>308</v>
      </c>
      <c r="W19" s="47">
        <f>IFERROR('Личный расчет девушки'!E18,"")</f>
        <v>2</v>
      </c>
    </row>
    <row r="20" spans="1:23" ht="38.25" thickBot="1" x14ac:dyDescent="0.3">
      <c r="A20" s="64">
        <f>IF(ISBLANK('Сводный отчет'!A44),"",'Сводный отчет'!A44)</f>
        <v>41</v>
      </c>
      <c r="B20" s="65" t="str">
        <f>IF(ISBLANK('Сводный отчет'!B44),"",'Сводный отчет'!B44)</f>
        <v>Гомельская область</v>
      </c>
      <c r="C20" s="66" t="str">
        <f>IF(ISBLANK('Сводный отчет'!C44),"",'Сводный отчет'!C44)</f>
        <v>Прохоренко Екатерина</v>
      </c>
      <c r="D20" s="85">
        <f>IF(ISBLANK('Сводный отчет'!D44),"",'Сводный отчет'!D44)</f>
        <v>39015</v>
      </c>
      <c r="E20" s="68">
        <f>IF(ISBLANK('Сводный отчет'!E44),"",'Сводный отчет'!E44)</f>
        <v>16</v>
      </c>
      <c r="F20" s="67">
        <f>IF(ISBLANK('Сводный отчет'!F44),"",'Сводный отчет'!F44)</f>
        <v>10</v>
      </c>
      <c r="G20" s="68" t="str">
        <f>IF(ISBLANK('Сводный отчет'!G44),"",'Сводный отчет'!G44)</f>
        <v>Ж</v>
      </c>
      <c r="H20" s="69">
        <f>IF(ISBLANK('Сводный отчет'!H44),"",'Сводный отчет'!H44)</f>
        <v>5</v>
      </c>
      <c r="I20" s="70">
        <f>IF(ISBLANK('Сводный отчет'!I44),"",'Сводный отчет'!I44)</f>
        <v>40</v>
      </c>
      <c r="J20" s="71">
        <f>IF(ISBLANK('Сводный отчет'!J44),"",'Сводный отчет'!J44)</f>
        <v>6.1</v>
      </c>
      <c r="K20" s="72">
        <f>IF(ISBLANK('Сводный отчет'!K44),"",'Сводный отчет'!K44)</f>
        <v>41</v>
      </c>
      <c r="L20" s="69" t="str">
        <f>IF(ISBLANK('Сводный отчет'!L44),"",'Сводный отчет'!L44)</f>
        <v/>
      </c>
      <c r="M20" s="70" t="str">
        <f>IF(ISBLANK('Сводный отчет'!M44),"",'Сводный отчет'!M44)</f>
        <v/>
      </c>
      <c r="N20" s="71" t="str">
        <f>IF(ISBLANK('Сводный отчет'!N44),"",'Сводный отчет'!N44)</f>
        <v>0,52,01</v>
      </c>
      <c r="O20" s="72">
        <f>IF(ISBLANK('Сводный отчет'!O44),"",'Сводный отчет'!O44)</f>
        <v>13</v>
      </c>
      <c r="P20" s="69">
        <f>IF(ISBLANK('Сводный отчет'!P44),"",'Сводный отчет'!P44)</f>
        <v>20</v>
      </c>
      <c r="Q20" s="70">
        <f>IF(ISBLANK('Сводный отчет'!Q44),"",'Сводный отчет'!Q44)</f>
        <v>20</v>
      </c>
      <c r="R20" s="71">
        <f>IF(ISBLANK('Сводный отчет'!R44),"",'Сводный отчет'!R44)</f>
        <v>219</v>
      </c>
      <c r="S20" s="72">
        <f>IF(ISBLANK('Сводный отчет'!S44),"",'Сводный отчет'!S44)</f>
        <v>45</v>
      </c>
      <c r="T20" s="69">
        <f>IF(ISBLANK('Сводный отчет'!T44),"",'Сводный отчет'!T44)</f>
        <v>16</v>
      </c>
      <c r="U20" s="70">
        <f>IF(ISBLANK('Сводный отчет'!U44),"",'Сводный отчет'!U44)</f>
        <v>16</v>
      </c>
      <c r="V20" s="68">
        <f>IF(ISBLANK('Сводный отчет'!V44),"",'Сводный отчет'!V44)</f>
        <v>175</v>
      </c>
      <c r="W20" s="47">
        <f>IFERROR('Личный расчет девушки'!E19,"")</f>
        <v>36</v>
      </c>
    </row>
    <row r="21" spans="1:23" ht="19.5" thickBot="1" x14ac:dyDescent="0.3">
      <c r="A21" s="55">
        <f>IF(ISBLANK('Сводный отчет'!A53),"",'Сводный отчет'!A53)</f>
        <v>50</v>
      </c>
      <c r="B21" s="56" t="str">
        <f>IF(ISBLANK('Сводный отчет'!B53),"",'Сводный отчет'!B53)</f>
        <v>Гродненская область</v>
      </c>
      <c r="C21" s="57" t="str">
        <f>IF(ISBLANK('Сводный отчет'!C53),"",'Сводный отчет'!C53)</f>
        <v>Евлашова Анжелика</v>
      </c>
      <c r="D21" s="86">
        <f>IF(ISBLANK('Сводный отчет'!D53),"",'Сводный отчет'!D53)</f>
        <v>41092</v>
      </c>
      <c r="E21" s="59">
        <f>IF(ISBLANK('Сводный отчет'!E53),"",'Сводный отчет'!E53)</f>
        <v>10</v>
      </c>
      <c r="F21" s="58">
        <f>IF(ISBLANK('Сводный отчет'!F53),"",'Сводный отчет'!F53)</f>
        <v>5</v>
      </c>
      <c r="G21" s="59" t="str">
        <f>IF(ISBLANK('Сводный отчет'!G53),"",'Сводный отчет'!G53)</f>
        <v>Ж</v>
      </c>
      <c r="H21" s="60">
        <f>IF(ISBLANK('Сводный отчет'!H53),"",'Сводный отчет'!H53)</f>
        <v>4.9000000000000004</v>
      </c>
      <c r="I21" s="61">
        <f>IF(ISBLANK('Сводный отчет'!I53),"",'Сводный отчет'!I53)</f>
        <v>46</v>
      </c>
      <c r="J21" s="62">
        <f>IF(ISBLANK('Сводный отчет'!J53),"",'Сводный отчет'!J53)</f>
        <v>4.04</v>
      </c>
      <c r="K21" s="63">
        <f>IF(ISBLANK('Сводный отчет'!K53),"",'Сводный отчет'!K53)</f>
        <v>38</v>
      </c>
      <c r="L21" s="60" t="str">
        <f>IF(ISBLANK('Сводный отчет'!L53),"",'Сводный отчет'!L53)</f>
        <v/>
      </c>
      <c r="M21" s="61" t="str">
        <f>IF(ISBLANK('Сводный отчет'!M53),"",'Сводный отчет'!M53)</f>
        <v/>
      </c>
      <c r="N21" s="62" t="str">
        <f>IF(ISBLANK('Сводный отчет'!N53),"",'Сводный отчет'!N53)</f>
        <v>0,20,97</v>
      </c>
      <c r="O21" s="63">
        <f>IF(ISBLANK('Сводный отчет'!O53),"",'Сводный отчет'!O53)</f>
        <v>46</v>
      </c>
      <c r="P21" s="60" t="str">
        <f>IF(ISBLANK('Сводный отчет'!P53),"",'Сводный отчет'!P53)</f>
        <v>Х</v>
      </c>
      <c r="Q21" s="61" t="str">
        <f>IF(ISBLANK('Сводный отчет'!Q53),"",'Сводный отчет'!Q53)</f>
        <v>Х</v>
      </c>
      <c r="R21" s="62">
        <f>IF(ISBLANK('Сводный отчет'!R53),"",'Сводный отчет'!R53)</f>
        <v>186</v>
      </c>
      <c r="S21" s="63">
        <f>IF(ISBLANK('Сводный отчет'!S53),"",'Сводный отчет'!S53)</f>
        <v>39</v>
      </c>
      <c r="T21" s="60">
        <f>IF(ISBLANK('Сводный отчет'!T53),"",'Сводный отчет'!T53)</f>
        <v>10</v>
      </c>
      <c r="U21" s="61">
        <f>IF(ISBLANK('Сводный отчет'!U53),"",'Сводный отчет'!U53)</f>
        <v>10</v>
      </c>
      <c r="V21" s="59">
        <f>IF(ISBLANK('Сводный отчет'!V53),"",'Сводный отчет'!V53)</f>
        <v>179</v>
      </c>
      <c r="W21" s="47">
        <f>IFERROR('Личный расчет девушки'!E20,"")</f>
        <v>33</v>
      </c>
    </row>
    <row r="22" spans="1:23" ht="19.5" thickBot="1" x14ac:dyDescent="0.3">
      <c r="A22" s="37">
        <f>IF(ISBLANK('Сводный отчет'!A54),"",'Сводный отчет'!A54)</f>
        <v>51</v>
      </c>
      <c r="B22" s="40" t="str">
        <f>IF(ISBLANK('Сводный отчет'!B54),"",'Сводный отчет'!B54)</f>
        <v>Гродненская область</v>
      </c>
      <c r="C22" s="43" t="str">
        <f>IF(ISBLANK('Сводный отчет'!C54),"",'Сводный отчет'!C54)</f>
        <v>Еремина Валерия</v>
      </c>
      <c r="D22" s="87">
        <f>IF(ISBLANK('Сводный отчет'!D54),"",'Сводный отчет'!D54)</f>
        <v>40382</v>
      </c>
      <c r="E22" s="51">
        <f>IF(ISBLANK('Сводный отчет'!E54),"",'Сводный отчет'!E54)</f>
        <v>12</v>
      </c>
      <c r="F22" s="31">
        <f>IF(ISBLANK('Сводный отчет'!F54),"",'Сводный отчет'!F54)</f>
        <v>6</v>
      </c>
      <c r="G22" s="51" t="str">
        <f>IF(ISBLANK('Сводный отчет'!G54),"",'Сводный отчет'!G54)</f>
        <v>Ж</v>
      </c>
      <c r="H22" s="29">
        <f>IF(ISBLANK('Сводный отчет'!H54),"",'Сводный отчет'!H54)</f>
        <v>4.3</v>
      </c>
      <c r="I22" s="34">
        <f>IF(ISBLANK('Сводный отчет'!I54),"",'Сводный отчет'!I54)</f>
        <v>60</v>
      </c>
      <c r="J22" s="46">
        <f>IF(ISBLANK('Сводный отчет'!J54),"",'Сводный отчет'!J54)</f>
        <v>3.22</v>
      </c>
      <c r="K22" s="54">
        <f>IF(ISBLANK('Сводный отчет'!K54),"",'Сводный отчет'!K54)</f>
        <v>59</v>
      </c>
      <c r="L22" s="29" t="str">
        <f>IF(ISBLANK('Сводный отчет'!L54),"",'Сводный отчет'!L54)</f>
        <v/>
      </c>
      <c r="M22" s="34" t="str">
        <f>IF(ISBLANK('Сводный отчет'!M54),"",'Сводный отчет'!M54)</f>
        <v/>
      </c>
      <c r="N22" s="46" t="str">
        <f>IF(ISBLANK('Сводный отчет'!N54),"",'Сводный отчет'!N54)</f>
        <v>0,21,49</v>
      </c>
      <c r="O22" s="54">
        <f>IF(ISBLANK('Сводный отчет'!O54),"",'Сводный отчет'!O54)</f>
        <v>45</v>
      </c>
      <c r="P22" s="29" t="str">
        <f>IF(ISBLANK('Сводный отчет'!P54),"",'Сводный отчет'!P54)</f>
        <v>Х</v>
      </c>
      <c r="Q22" s="34" t="str">
        <f>IF(ISBLANK('Сводный отчет'!Q54),"",'Сводный отчет'!Q54)</f>
        <v>Х</v>
      </c>
      <c r="R22" s="46">
        <f>IF(ISBLANK('Сводный отчет'!R54),"",'Сводный отчет'!R54)</f>
        <v>214</v>
      </c>
      <c r="S22" s="54">
        <f>IF(ISBLANK('Сводный отчет'!S54),"",'Сводный отчет'!S54)</f>
        <v>54</v>
      </c>
      <c r="T22" s="29">
        <f>IF(ISBLANK('Сводный отчет'!T54),"",'Сводный отчет'!T54)</f>
        <v>19</v>
      </c>
      <c r="U22" s="34">
        <f>IF(ISBLANK('Сводный отчет'!U54),"",'Сводный отчет'!U54)</f>
        <v>19</v>
      </c>
      <c r="V22" s="51">
        <f>IF(ISBLANK('Сводный отчет'!V54),"",'Сводный отчет'!V54)</f>
        <v>237</v>
      </c>
      <c r="W22" s="47">
        <f>IFERROR('Личный расчет девушки'!E21,"")</f>
        <v>21</v>
      </c>
    </row>
    <row r="23" spans="1:23" ht="19.5" thickBot="1" x14ac:dyDescent="0.3">
      <c r="A23" s="37">
        <f>IF(ISBLANK('Сводный отчет'!A56),"",'Сводный отчет'!A56)</f>
        <v>53</v>
      </c>
      <c r="B23" s="40" t="str">
        <f>IF(ISBLANK('Сводный отчет'!B56),"",'Сводный отчет'!B56)</f>
        <v>Гродненская область</v>
      </c>
      <c r="C23" s="43" t="str">
        <f>IF(ISBLANK('Сводный отчет'!C56),"",'Сводный отчет'!C56)</f>
        <v>Радомская Анна</v>
      </c>
      <c r="D23" s="87">
        <f>IF(ISBLANK('Сводный отчет'!D56),"",'Сводный отчет'!D56)</f>
        <v>40029</v>
      </c>
      <c r="E23" s="51">
        <f>IF(ISBLANK('Сводный отчет'!E56),"",'Сводный отчет'!E56)</f>
        <v>13</v>
      </c>
      <c r="F23" s="31">
        <f>IF(ISBLANK('Сводный отчет'!F56),"",'Сводный отчет'!F56)</f>
        <v>8</v>
      </c>
      <c r="G23" s="51" t="str">
        <f>IF(ISBLANK('Сводный отчет'!G56),"",'Сводный отчет'!G56)</f>
        <v>Ж</v>
      </c>
      <c r="H23" s="29">
        <f>IF(ISBLANK('Сводный отчет'!H56),"",'Сводный отчет'!H56)</f>
        <v>4.5</v>
      </c>
      <c r="I23" s="34">
        <f>IF(ISBLANK('Сводный отчет'!I56),"",'Сводный отчет'!I56)</f>
        <v>60</v>
      </c>
      <c r="J23" s="46">
        <f>IF(ISBLANK('Сводный отчет'!J56),"",'Сводный отчет'!J56)</f>
        <v>3.38</v>
      </c>
      <c r="K23" s="54">
        <f>IF(ISBLANK('Сводный отчет'!K56),"",'Сводный отчет'!K56)</f>
        <v>51</v>
      </c>
      <c r="L23" s="29" t="str">
        <f>IF(ISBLANK('Сводный отчет'!L56),"",'Сводный отчет'!L56)</f>
        <v/>
      </c>
      <c r="M23" s="34" t="str">
        <f>IF(ISBLANK('Сводный отчет'!M56),"",'Сводный отчет'!M56)</f>
        <v/>
      </c>
      <c r="N23" s="46" t="str">
        <f>IF(ISBLANK('Сводный отчет'!N56),"",'Сводный отчет'!N56)</f>
        <v>0,18,61</v>
      </c>
      <c r="O23" s="54">
        <f>IF(ISBLANK('Сводный отчет'!O56),"",'Сводный отчет'!O56)</f>
        <v>50</v>
      </c>
      <c r="P23" s="29" t="str">
        <f>IF(ISBLANK('Сводный отчет'!P56),"",'Сводный отчет'!P56)</f>
        <v>Х</v>
      </c>
      <c r="Q23" s="34" t="str">
        <f>IF(ISBLANK('Сводный отчет'!Q56),"",'Сводный отчет'!Q56)</f>
        <v>Х</v>
      </c>
      <c r="R23" s="46">
        <f>IF(ISBLANK('Сводный отчет'!R56),"",'Сводный отчет'!R56)</f>
        <v>228</v>
      </c>
      <c r="S23" s="54">
        <f>IF(ISBLANK('Сводный отчет'!S56),"",'Сводный отчет'!S56)</f>
        <v>60</v>
      </c>
      <c r="T23" s="29">
        <f>IF(ISBLANK('Сводный отчет'!T56),"",'Сводный отчет'!T56)</f>
        <v>21</v>
      </c>
      <c r="U23" s="34">
        <f>IF(ISBLANK('Сводный отчет'!U56),"",'Сводный отчет'!U56)</f>
        <v>22</v>
      </c>
      <c r="V23" s="51">
        <f>IF(ISBLANK('Сводный отчет'!V56),"",'Сводный отчет'!V56)</f>
        <v>243</v>
      </c>
      <c r="W23" s="47">
        <f>IFERROR('Личный расчет девушки'!E22,"")</f>
        <v>18</v>
      </c>
    </row>
    <row r="24" spans="1:23" ht="38.25" thickBot="1" x14ac:dyDescent="0.3">
      <c r="A24" s="37">
        <f>IF(ISBLANK('Сводный отчет'!A57),"",'Сводный отчет'!A57)</f>
        <v>54</v>
      </c>
      <c r="B24" s="40" t="str">
        <f>IF(ISBLANK('Сводный отчет'!B57),"",'Сводный отчет'!B57)</f>
        <v>Гродненская область</v>
      </c>
      <c r="C24" s="43" t="str">
        <f>IF(ISBLANK('Сводный отчет'!C57),"",'Сводный отчет'!C57)</f>
        <v>Бондаловская Валерия</v>
      </c>
      <c r="D24" s="87">
        <f>IF(ISBLANK('Сводный отчет'!D57),"",'Сводный отчет'!D57)</f>
        <v>39595</v>
      </c>
      <c r="E24" s="51">
        <f>IF(ISBLANK('Сводный отчет'!E57),"",'Сводный отчет'!E57)</f>
        <v>14</v>
      </c>
      <c r="F24" s="31">
        <f>IF(ISBLANK('Сводный отчет'!F57),"",'Сводный отчет'!F57)</f>
        <v>9</v>
      </c>
      <c r="G24" s="51" t="str">
        <f>IF(ISBLANK('Сводный отчет'!G57),"",'Сводный отчет'!G57)</f>
        <v>Ж</v>
      </c>
      <c r="H24" s="29">
        <f>IF(ISBLANK('Сводный отчет'!H57),"",'Сводный отчет'!H57)</f>
        <v>4.5</v>
      </c>
      <c r="I24" s="34">
        <f>IF(ISBLANK('Сводный отчет'!I57),"",'Сводный отчет'!I57)</f>
        <v>56</v>
      </c>
      <c r="J24" s="46">
        <f>IF(ISBLANK('Сводный отчет'!J57),"",'Сводный отчет'!J57)</f>
        <v>3.41</v>
      </c>
      <c r="K24" s="54">
        <f>IF(ISBLANK('Сводный отчет'!K57),"",'Сводный отчет'!K57)</f>
        <v>44</v>
      </c>
      <c r="L24" s="29" t="str">
        <f>IF(ISBLANK('Сводный отчет'!L57),"",'Сводный отчет'!L57)</f>
        <v/>
      </c>
      <c r="M24" s="34" t="str">
        <f>IF(ISBLANK('Сводный отчет'!M57),"",'Сводный отчет'!M57)</f>
        <v/>
      </c>
      <c r="N24" s="46" t="str">
        <f>IF(ISBLANK('Сводный отчет'!N57),"",'Сводный отчет'!N57)</f>
        <v>0,20,10</v>
      </c>
      <c r="O24" s="54">
        <f>IF(ISBLANK('Сводный отчет'!O57),"",'Сводный отчет'!O57)</f>
        <v>46</v>
      </c>
      <c r="P24" s="29">
        <f>IF(ISBLANK('Сводный отчет'!P57),"",'Сводный отчет'!P57)</f>
        <v>32</v>
      </c>
      <c r="Q24" s="34">
        <f>IF(ISBLANK('Сводный отчет'!Q57),"",'Сводный отчет'!Q57)</f>
        <v>32</v>
      </c>
      <c r="R24" s="46">
        <f>IF(ISBLANK('Сводный отчет'!R57),"",'Сводный отчет'!R57)</f>
        <v>210</v>
      </c>
      <c r="S24" s="54">
        <f>IF(ISBLANK('Сводный отчет'!S57),"",'Сводный отчет'!S57)</f>
        <v>46</v>
      </c>
      <c r="T24" s="29">
        <f>IF(ISBLANK('Сводный отчет'!T57),"",'Сводный отчет'!T57)</f>
        <v>19</v>
      </c>
      <c r="U24" s="34">
        <f>IF(ISBLANK('Сводный отчет'!U57),"",'Сводный отчет'!U57)</f>
        <v>19</v>
      </c>
      <c r="V24" s="51">
        <f>IF(ISBLANK('Сводный отчет'!V57),"",'Сводный отчет'!V57)</f>
        <v>243</v>
      </c>
      <c r="W24" s="47">
        <f>IFERROR('Личный расчет девушки'!E23,"")</f>
        <v>19</v>
      </c>
    </row>
    <row r="25" spans="1:23" ht="19.5" thickBot="1" x14ac:dyDescent="0.3">
      <c r="A25" s="37">
        <f>IF(ISBLANK('Сводный отчет'!A58),"",'Сводный отчет'!A58)</f>
        <v>55</v>
      </c>
      <c r="B25" s="40" t="str">
        <f>IF(ISBLANK('Сводный отчет'!B58),"",'Сводный отчет'!B58)</f>
        <v>Гродненская область</v>
      </c>
      <c r="C25" s="43" t="str">
        <f>IF(ISBLANK('Сводный отчет'!C58),"",'Сводный отчет'!C58)</f>
        <v>Ильманчик Софья</v>
      </c>
      <c r="D25" s="87">
        <f>IF(ISBLANK('Сводный отчет'!D58),"",'Сводный отчет'!D58)</f>
        <v>39249</v>
      </c>
      <c r="E25" s="51">
        <f>IF(ISBLANK('Сводный отчет'!E58),"",'Сводный отчет'!E58)</f>
        <v>15</v>
      </c>
      <c r="F25" s="31">
        <f>IF(ISBLANK('Сводный отчет'!F58),"",'Сводный отчет'!F58)</f>
        <v>10</v>
      </c>
      <c r="G25" s="51" t="str">
        <f>IF(ISBLANK('Сводный отчет'!G58),"",'Сводный отчет'!G58)</f>
        <v>Ж</v>
      </c>
      <c r="H25" s="29">
        <f>IF(ISBLANK('Сводный отчет'!H58),"",'Сводный отчет'!H58)</f>
        <v>4.8</v>
      </c>
      <c r="I25" s="34">
        <f>IF(ISBLANK('Сводный отчет'!I58),"",'Сводный отчет'!I58)</f>
        <v>49</v>
      </c>
      <c r="J25" s="46">
        <f>IF(ISBLANK('Сводный отчет'!J58),"",'Сводный отчет'!J58)</f>
        <v>3.39</v>
      </c>
      <c r="K25" s="54">
        <f>IF(ISBLANK('Сводный отчет'!K58),"",'Сводный отчет'!K58)</f>
        <v>45</v>
      </c>
      <c r="L25" s="29" t="str">
        <f>IF(ISBLANK('Сводный отчет'!L58),"",'Сводный отчет'!L58)</f>
        <v/>
      </c>
      <c r="M25" s="34" t="str">
        <f>IF(ISBLANK('Сводный отчет'!M58),"",'Сводный отчет'!M58)</f>
        <v/>
      </c>
      <c r="N25" s="46" t="str">
        <f>IF(ISBLANK('Сводный отчет'!N58),"",'Сводный отчет'!N58)</f>
        <v>0,21,93</v>
      </c>
      <c r="O25" s="54">
        <f>IF(ISBLANK('Сводный отчет'!O58),"",'Сводный отчет'!O58)</f>
        <v>43</v>
      </c>
      <c r="P25" s="29">
        <f>IF(ISBLANK('Сводный отчет'!P58),"",'Сводный отчет'!P58)</f>
        <v>13</v>
      </c>
      <c r="Q25" s="34">
        <f>IF(ISBLANK('Сводный отчет'!Q58),"",'Сводный отчет'!Q58)</f>
        <v>13</v>
      </c>
      <c r="R25" s="46">
        <f>IF(ISBLANK('Сводный отчет'!R58),"",'Сводный отчет'!R58)</f>
        <v>210</v>
      </c>
      <c r="S25" s="54">
        <f>IF(ISBLANK('Сводный отчет'!S58),"",'Сводный отчет'!S58)</f>
        <v>46</v>
      </c>
      <c r="T25" s="29">
        <f>IF(ISBLANK('Сводный отчет'!T58),"",'Сводный отчет'!T58)</f>
        <v>18</v>
      </c>
      <c r="U25" s="34">
        <f>IF(ISBLANK('Сводный отчет'!U58),"",'Сводный отчет'!U58)</f>
        <v>18</v>
      </c>
      <c r="V25" s="51">
        <f>IF(ISBLANK('Сводный отчет'!V58),"",'Сводный отчет'!V58)</f>
        <v>214</v>
      </c>
      <c r="W25" s="47">
        <f>IFERROR('Личный расчет девушки'!E24,"")</f>
        <v>26</v>
      </c>
    </row>
    <row r="26" spans="1:23" ht="19.5" thickBot="1" x14ac:dyDescent="0.3">
      <c r="A26" s="73">
        <f>IF(ISBLANK('Сводный отчет'!A59),"",'Сводный отчет'!A59)</f>
        <v>56</v>
      </c>
      <c r="B26" s="74" t="str">
        <f>IF(ISBLANK('Сводный отчет'!B59),"",'Сводный отчет'!B59)</f>
        <v>Гродненская область</v>
      </c>
      <c r="C26" s="75" t="str">
        <f>IF(ISBLANK('Сводный отчет'!C59),"",'Сводный отчет'!C59)</f>
        <v/>
      </c>
      <c r="D26" s="88" t="str">
        <f>IF(ISBLANK('Сводный отчет'!D59),"",'Сводный отчет'!D59)</f>
        <v/>
      </c>
      <c r="E26" s="77" t="str">
        <f>IF(ISBLANK('Сводный отчет'!E59),"",'Сводный отчет'!E59)</f>
        <v/>
      </c>
      <c r="F26" s="76">
        <f>IF(ISBLANK('Сводный отчет'!F59),"",'Сводный отчет'!F59)</f>
        <v>11</v>
      </c>
      <c r="G26" s="77" t="str">
        <f>IF(ISBLANK('Сводный отчет'!G59),"",'Сводный отчет'!G59)</f>
        <v>Ж</v>
      </c>
      <c r="H26" s="78" t="str">
        <f>IF(ISBLANK('Сводный отчет'!H59),"",'Сводный отчет'!H59)</f>
        <v/>
      </c>
      <c r="I26" s="79" t="str">
        <f>IF(ISBLANK('Сводный отчет'!I59),"",'Сводный отчет'!I59)</f>
        <v/>
      </c>
      <c r="J26" s="80" t="str">
        <f>IF(ISBLANK('Сводный отчет'!J59),"",'Сводный отчет'!J59)</f>
        <v/>
      </c>
      <c r="K26" s="81" t="str">
        <f>IF(ISBLANK('Сводный отчет'!K59),"",'Сводный отчет'!K59)</f>
        <v/>
      </c>
      <c r="L26" s="78" t="str">
        <f>IF(ISBLANK('Сводный отчет'!L59),"",'Сводный отчет'!L59)</f>
        <v/>
      </c>
      <c r="M26" s="79" t="str">
        <f>IF(ISBLANK('Сводный отчет'!M59),"",'Сводный отчет'!M59)</f>
        <v/>
      </c>
      <c r="N26" s="80" t="str">
        <f>IF(ISBLANK('Сводный отчет'!N59),"",'Сводный отчет'!N59)</f>
        <v/>
      </c>
      <c r="O26" s="81" t="str">
        <f>IF(ISBLANK('Сводный отчет'!O59),"",'Сводный отчет'!O59)</f>
        <v/>
      </c>
      <c r="P26" s="78" t="str">
        <f>IF(ISBLANK('Сводный отчет'!P59),"",'Сводный отчет'!P59)</f>
        <v/>
      </c>
      <c r="Q26" s="79" t="str">
        <f>IF(ISBLANK('Сводный отчет'!Q59),"",'Сводный отчет'!Q59)</f>
        <v/>
      </c>
      <c r="R26" s="80" t="str">
        <f>IF(ISBLANK('Сводный отчет'!R59),"",'Сводный отчет'!R59)</f>
        <v/>
      </c>
      <c r="S26" s="81" t="str">
        <f>IF(ISBLANK('Сводный отчет'!S59),"",'Сводный отчет'!S59)</f>
        <v/>
      </c>
      <c r="T26" s="78" t="str">
        <f>IF(ISBLANK('Сводный отчет'!T59),"",'Сводный отчет'!T59)</f>
        <v/>
      </c>
      <c r="U26" s="79" t="str">
        <f>IF(ISBLANK('Сводный отчет'!U59),"",'Сводный отчет'!U59)</f>
        <v/>
      </c>
      <c r="V26" s="77">
        <f>IF(ISBLANK('Сводный отчет'!V59),"",'Сводный отчет'!V59)</f>
        <v>0</v>
      </c>
      <c r="W26" s="47" t="str">
        <f>IFERROR('Личный расчет девушки'!E25,"")</f>
        <v/>
      </c>
    </row>
    <row r="27" spans="1:23" ht="19.5" thickBot="1" x14ac:dyDescent="0.3">
      <c r="A27" s="89">
        <f>IF(ISBLANK('Сводный отчет'!A67),"",'Сводный отчет'!A67)</f>
        <v>64</v>
      </c>
      <c r="B27" s="90" t="str">
        <f>IF(ISBLANK('Сводный отчет'!B67),"",'Сводный отчет'!B67)</f>
        <v>Могилевская Область</v>
      </c>
      <c r="C27" s="91" t="str">
        <f>IF(ISBLANK('Сводный отчет'!C67),"",'Сводный отчет'!C67)</f>
        <v>Шабалина Елизавета</v>
      </c>
      <c r="D27" s="92">
        <f>IF(ISBLANK('Сводный отчет'!D67),"",'Сводный отчет'!D67)</f>
        <v>40867</v>
      </c>
      <c r="E27" s="93">
        <f>IF(ISBLANK('Сводный отчет'!E67),"",'Сводный отчет'!E67)</f>
        <v>11</v>
      </c>
      <c r="F27" s="94">
        <f>IF(ISBLANK('Сводный отчет'!F67),"",'Сводный отчет'!F67)</f>
        <v>5</v>
      </c>
      <c r="G27" s="93" t="str">
        <f>IF(ISBLANK('Сводный отчет'!G67),"",'Сводный отчет'!G67)</f>
        <v>Ж</v>
      </c>
      <c r="H27" s="95">
        <f>IF(ISBLANK('Сводный отчет'!H67),"",'Сводный отчет'!H67)</f>
        <v>4.8</v>
      </c>
      <c r="I27" s="96">
        <f>IF(ISBLANK('Сводный отчет'!I67),"",'Сводный отчет'!I67)</f>
        <v>50</v>
      </c>
      <c r="J27" s="97">
        <f>IF(ISBLANK('Сводный отчет'!J67),"",'Сводный отчет'!J67)</f>
        <v>3.33</v>
      </c>
      <c r="K27" s="98">
        <f>IF(ISBLANK('Сводный отчет'!K67),"",'Сводный отчет'!K67)</f>
        <v>53</v>
      </c>
      <c r="L27" s="95" t="str">
        <f>IF(ISBLANK('Сводный отчет'!L67),"",'Сводный отчет'!L67)</f>
        <v/>
      </c>
      <c r="M27" s="96" t="str">
        <f>IF(ISBLANK('Сводный отчет'!M67),"",'Сводный отчет'!M67)</f>
        <v/>
      </c>
      <c r="N27" s="97" t="str">
        <f>IF(ISBLANK('Сводный отчет'!N67),"",'Сводный отчет'!N67)</f>
        <v>0,17,27</v>
      </c>
      <c r="O27" s="98">
        <f>IF(ISBLANK('Сводный отчет'!O67),"",'Сводный отчет'!O67)</f>
        <v>53</v>
      </c>
      <c r="P27" s="95" t="str">
        <f>IF(ISBLANK('Сводный отчет'!P67),"",'Сводный отчет'!P67)</f>
        <v>Х</v>
      </c>
      <c r="Q27" s="96" t="str">
        <f>IF(ISBLANK('Сводный отчет'!Q67),"",'Сводный отчет'!Q67)</f>
        <v>Х</v>
      </c>
      <c r="R27" s="97">
        <f>IF(ISBLANK('Сводный отчет'!R67),"",'Сводный отчет'!R67)</f>
        <v>201</v>
      </c>
      <c r="S27" s="98">
        <f>IF(ISBLANK('Сводный отчет'!S67),"",'Сводный отчет'!S67)</f>
        <v>46</v>
      </c>
      <c r="T27" s="95">
        <f>IF(ISBLANK('Сводный отчет'!T67),"",'Сводный отчет'!T67)</f>
        <v>50</v>
      </c>
      <c r="U27" s="96">
        <f>IF(ISBLANK('Сводный отчет'!U67),"",'Сводный отчет'!U67)</f>
        <v>60</v>
      </c>
      <c r="V27" s="93">
        <f>IF(ISBLANK('Сводный отчет'!V67),"",'Сводный отчет'!V67)</f>
        <v>262</v>
      </c>
      <c r="W27" s="47">
        <f>IFERROR('Личный расчет девушки'!E26,"")</f>
        <v>8</v>
      </c>
    </row>
    <row r="28" spans="1:23" ht="19.5" thickBot="1" x14ac:dyDescent="0.3">
      <c r="A28" s="99">
        <f>IF(ISBLANK('Сводный отчет'!A68),"",'Сводный отчет'!A68)</f>
        <v>65</v>
      </c>
      <c r="B28" s="100" t="str">
        <f>IF(ISBLANK('Сводный отчет'!B68),"",'Сводный отчет'!B68)</f>
        <v>Могилевская Область</v>
      </c>
      <c r="C28" s="101" t="str">
        <f>IF(ISBLANK('Сводный отчет'!C68),"",'Сводный отчет'!C68)</f>
        <v>Пантелеева Доминика</v>
      </c>
      <c r="D28" s="102">
        <f>IF(ISBLANK('Сводный отчет'!D68),"",'Сводный отчет'!D68)</f>
        <v>40573</v>
      </c>
      <c r="E28" s="103">
        <f>IF(ISBLANK('Сводный отчет'!E68),"",'Сводный отчет'!E68)</f>
        <v>12</v>
      </c>
      <c r="F28" s="104">
        <f>IF(ISBLANK('Сводный отчет'!F68),"",'Сводный отчет'!F68)</f>
        <v>6</v>
      </c>
      <c r="G28" s="103" t="str">
        <f>IF(ISBLANK('Сводный отчет'!G68),"",'Сводный отчет'!G68)</f>
        <v>Ж</v>
      </c>
      <c r="H28" s="105">
        <f>IF(ISBLANK('Сводный отчет'!H68),"",'Сводный отчет'!H68)</f>
        <v>4.8</v>
      </c>
      <c r="I28" s="106">
        <f>IF(ISBLANK('Сводный отчет'!I68),"",'Сводный отчет'!I68)</f>
        <v>50</v>
      </c>
      <c r="J28" s="107">
        <f>IF(ISBLANK('Сводный отчет'!J68),"",'Сводный отчет'!J68)</f>
        <v>3.5</v>
      </c>
      <c r="K28" s="108">
        <f>IF(ISBLANK('Сводный отчет'!K68),"",'Сводный отчет'!K68)</f>
        <v>45</v>
      </c>
      <c r="L28" s="105" t="str">
        <f>IF(ISBLANK('Сводный отчет'!L68),"",'Сводный отчет'!L68)</f>
        <v/>
      </c>
      <c r="M28" s="106" t="str">
        <f>IF(ISBLANK('Сводный отчет'!M68),"",'Сводный отчет'!M68)</f>
        <v/>
      </c>
      <c r="N28" s="107" t="str">
        <f>IF(ISBLANK('Сводный отчет'!N68),"",'Сводный отчет'!N68)</f>
        <v>0,14,65</v>
      </c>
      <c r="O28" s="108">
        <f>IF(ISBLANK('Сводный отчет'!O68),"",'Сводный отчет'!O68)</f>
        <v>58</v>
      </c>
      <c r="P28" s="105" t="str">
        <f>IF(ISBLANK('Сводный отчет'!P68),"",'Сводный отчет'!P68)</f>
        <v>Х</v>
      </c>
      <c r="Q28" s="106" t="str">
        <f>IF(ISBLANK('Сводный отчет'!Q68),"",'Сводный отчет'!Q68)</f>
        <v>Х</v>
      </c>
      <c r="R28" s="107">
        <f>IF(ISBLANK('Сводный отчет'!R68),"",'Сводный отчет'!R68)</f>
        <v>204</v>
      </c>
      <c r="S28" s="108">
        <f>IF(ISBLANK('Сводный отчет'!S68),"",'Сводный отчет'!S68)</f>
        <v>48</v>
      </c>
      <c r="T28" s="105">
        <f>IF(ISBLANK('Сводный отчет'!T68),"",'Сводный отчет'!T68)</f>
        <v>100</v>
      </c>
      <c r="U28" s="106">
        <f>IF(ISBLANK('Сводный отчет'!U68),"",'Сводный отчет'!U68)</f>
        <v>60</v>
      </c>
      <c r="V28" s="103">
        <f>IF(ISBLANK('Сводный отчет'!V68),"",'Сводный отчет'!V68)</f>
        <v>261</v>
      </c>
      <c r="W28" s="47">
        <f>IFERROR('Личный расчет девушки'!E27,"")</f>
        <v>9</v>
      </c>
    </row>
    <row r="29" spans="1:23" ht="19.5" thickBot="1" x14ac:dyDescent="0.3">
      <c r="A29" s="99">
        <f>IF(ISBLANK('Сводный отчет'!A70),"",'Сводный отчет'!A70)</f>
        <v>67</v>
      </c>
      <c r="B29" s="100" t="str">
        <f>IF(ISBLANK('Сводный отчет'!B70),"",'Сводный отчет'!B70)</f>
        <v>Могилевская Область</v>
      </c>
      <c r="C29" s="101" t="str">
        <f>IF(ISBLANK('Сводный отчет'!C70),"",'Сводный отчет'!C70)</f>
        <v>Близнякова Екатерина</v>
      </c>
      <c r="D29" s="102">
        <f>IF(ISBLANK('Сводный отчет'!D70),"",'Сводный отчет'!D70)</f>
        <v>39844</v>
      </c>
      <c r="E29" s="103">
        <f>IF(ISBLANK('Сводный отчет'!E70),"",'Сводный отчет'!E70)</f>
        <v>14</v>
      </c>
      <c r="F29" s="104">
        <f>IF(ISBLANK('Сводный отчет'!F70),"",'Сводный отчет'!F70)</f>
        <v>8</v>
      </c>
      <c r="G29" s="103" t="str">
        <f>IF(ISBLANK('Сводный отчет'!G70),"",'Сводный отчет'!G70)</f>
        <v>Ж</v>
      </c>
      <c r="H29" s="105">
        <f>IF(ISBLANK('Сводный отчет'!H70),"",'Сводный отчет'!H70)</f>
        <v>4.7</v>
      </c>
      <c r="I29" s="106">
        <f>IF(ISBLANK('Сводный отчет'!I70),"",'Сводный отчет'!I70)</f>
        <v>52</v>
      </c>
      <c r="J29" s="107">
        <f>IF(ISBLANK('Сводный отчет'!J70),"",'Сводный отчет'!J70)</f>
        <v>4.1100000000000003</v>
      </c>
      <c r="K29" s="108">
        <f>IF(ISBLANK('Сводный отчет'!K70),"",'Сводный отчет'!K70)</f>
        <v>29</v>
      </c>
      <c r="L29" s="105" t="str">
        <f>IF(ISBLANK('Сводный отчет'!L70),"",'Сводный отчет'!L70)</f>
        <v/>
      </c>
      <c r="M29" s="106" t="str">
        <f>IF(ISBLANK('Сводный отчет'!M70),"",'Сводный отчет'!M70)</f>
        <v/>
      </c>
      <c r="N29" s="107" t="str">
        <f>IF(ISBLANK('Сводный отчет'!N70),"",'Сводный отчет'!N70)</f>
        <v>0,18,26</v>
      </c>
      <c r="O29" s="108">
        <f>IF(ISBLANK('Сводный отчет'!O70),"",'Сводный отчет'!O70)</f>
        <v>50</v>
      </c>
      <c r="P29" s="105" t="str">
        <f>IF(ISBLANK('Сводный отчет'!P70),"",'Сводный отчет'!P70)</f>
        <v>Х</v>
      </c>
      <c r="Q29" s="106" t="str">
        <f>IF(ISBLANK('Сводный отчет'!Q70),"",'Сводный отчет'!Q70)</f>
        <v>Х</v>
      </c>
      <c r="R29" s="107">
        <f>IF(ISBLANK('Сводный отчет'!R70),"",'Сводный отчет'!R70)</f>
        <v>252</v>
      </c>
      <c r="S29" s="108">
        <f>IF(ISBLANK('Сводный отчет'!S70),"",'Сводный отчет'!S70)</f>
        <v>60</v>
      </c>
      <c r="T29" s="105">
        <f>IF(ISBLANK('Сводный отчет'!T70),"",'Сводный отчет'!T70)</f>
        <v>50</v>
      </c>
      <c r="U29" s="106">
        <f>IF(ISBLANK('Сводный отчет'!U70),"",'Сводный отчет'!U70)</f>
        <v>60</v>
      </c>
      <c r="V29" s="103">
        <f>IF(ISBLANK('Сводный отчет'!V70),"",'Сводный отчет'!V70)</f>
        <v>251</v>
      </c>
      <c r="W29" s="47">
        <f>IFERROR('Личный расчет девушки'!E28,"")</f>
        <v>15</v>
      </c>
    </row>
    <row r="30" spans="1:23" ht="19.5" thickBot="1" x14ac:dyDescent="0.3">
      <c r="A30" s="99">
        <f>IF(ISBLANK('Сводный отчет'!A71),"",'Сводный отчет'!A71)</f>
        <v>68</v>
      </c>
      <c r="B30" s="100" t="str">
        <f>IF(ISBLANK('Сводный отчет'!B71),"",'Сводный отчет'!B71)</f>
        <v>Могилевская Область</v>
      </c>
      <c r="C30" s="101" t="str">
        <f>IF(ISBLANK('Сводный отчет'!C71),"",'Сводный отчет'!C71)</f>
        <v>Пронтишева Виктория</v>
      </c>
      <c r="D30" s="102">
        <f>IF(ISBLANK('Сводный отчет'!D71),"",'Сводный отчет'!D71)</f>
        <v>39428</v>
      </c>
      <c r="E30" s="103">
        <f>IF(ISBLANK('Сводный отчет'!E71),"",'Сводный отчет'!E71)</f>
        <v>15</v>
      </c>
      <c r="F30" s="104">
        <f>IF(ISBLANK('Сводный отчет'!F71),"",'Сводный отчет'!F71)</f>
        <v>9</v>
      </c>
      <c r="G30" s="103" t="str">
        <f>IF(ISBLANK('Сводный отчет'!G71),"",'Сводный отчет'!G71)</f>
        <v>Ж</v>
      </c>
      <c r="H30" s="105">
        <f>IF(ISBLANK('Сводный отчет'!H71),"",'Сводный отчет'!H71)</f>
        <v>4.7</v>
      </c>
      <c r="I30" s="106">
        <f>IF(ISBLANK('Сводный отчет'!I71),"",'Сводный отчет'!I71)</f>
        <v>52</v>
      </c>
      <c r="J30" s="107">
        <f>IF(ISBLANK('Сводный отчет'!J71),"",'Сводный отчет'!J71)</f>
        <v>3.43</v>
      </c>
      <c r="K30" s="108">
        <f>IF(ISBLANK('Сводный отчет'!K71),"",'Сводный отчет'!K71)</f>
        <v>43</v>
      </c>
      <c r="L30" s="105" t="str">
        <f>IF(ISBLANK('Сводный отчет'!L71),"",'Сводный отчет'!L71)</f>
        <v/>
      </c>
      <c r="M30" s="106" t="str">
        <f>IF(ISBLANK('Сводный отчет'!M71),"",'Сводный отчет'!M71)</f>
        <v/>
      </c>
      <c r="N30" s="107" t="str">
        <f>IF(ISBLANK('Сводный отчет'!N71),"",'Сводный отчет'!N71)</f>
        <v>0,14,40</v>
      </c>
      <c r="O30" s="108">
        <f>IF(ISBLANK('Сводный отчет'!O71),"",'Сводный отчет'!O71)</f>
        <v>58</v>
      </c>
      <c r="P30" s="105">
        <f>IF(ISBLANK('Сводный отчет'!P71),"",'Сводный отчет'!P71)</f>
        <v>27</v>
      </c>
      <c r="Q30" s="106">
        <f>IF(ISBLANK('Сводный отчет'!Q71),"",'Сводный отчет'!Q71)</f>
        <v>27</v>
      </c>
      <c r="R30" s="107">
        <f>IF(ISBLANK('Сводный отчет'!R71),"",'Сводный отчет'!R71)</f>
        <v>216</v>
      </c>
      <c r="S30" s="108">
        <f>IF(ISBLANK('Сводный отчет'!S71),"",'Сводный отчет'!S71)</f>
        <v>49</v>
      </c>
      <c r="T30" s="105">
        <f>IF(ISBLANK('Сводный отчет'!T71),"",'Сводный отчет'!T71)</f>
        <v>50</v>
      </c>
      <c r="U30" s="106">
        <f>IF(ISBLANK('Сводный отчет'!U71),"",'Сводный отчет'!U71)</f>
        <v>60</v>
      </c>
      <c r="V30" s="103">
        <f>IF(ISBLANK('Сводный отчет'!V71),"",'Сводный отчет'!V71)</f>
        <v>289</v>
      </c>
      <c r="W30" s="47">
        <f>IFERROR('Личный расчет девушки'!E29,"")</f>
        <v>3</v>
      </c>
    </row>
    <row r="31" spans="1:23" ht="19.5" thickBot="1" x14ac:dyDescent="0.3">
      <c r="A31" s="99">
        <f>IF(ISBLANK('Сводный отчет'!A72),"",'Сводный отчет'!A72)</f>
        <v>69</v>
      </c>
      <c r="B31" s="100" t="str">
        <f>IF(ISBLANK('Сводный отчет'!B72),"",'Сводный отчет'!B72)</f>
        <v>Могилевская Область</v>
      </c>
      <c r="C31" s="101" t="str">
        <f>IF(ISBLANK('Сводный отчет'!C72),"",'Сводный отчет'!C72)</f>
        <v>Шепелевич Валерия</v>
      </c>
      <c r="D31" s="102">
        <f>IF(ISBLANK('Сводный отчет'!D72),"",'Сводный отчет'!D72)</f>
        <v>39313</v>
      </c>
      <c r="E31" s="103">
        <f>IF(ISBLANK('Сводный отчет'!E72),"",'Сводный отчет'!E72)</f>
        <v>15</v>
      </c>
      <c r="F31" s="104">
        <f>IF(ISBLANK('Сводный отчет'!F72),"",'Сводный отчет'!F72)</f>
        <v>10</v>
      </c>
      <c r="G31" s="103" t="str">
        <f>IF(ISBLANK('Сводный отчет'!G72),"",'Сводный отчет'!G72)</f>
        <v>Ж</v>
      </c>
      <c r="H31" s="105">
        <f>IF(ISBLANK('Сводный отчет'!H72),"",'Сводный отчет'!H72)</f>
        <v>4.7</v>
      </c>
      <c r="I31" s="106">
        <f>IF(ISBLANK('Сводный отчет'!I72),"",'Сводный отчет'!I72)</f>
        <v>52</v>
      </c>
      <c r="J31" s="107">
        <f>IF(ISBLANK('Сводный отчет'!J72),"",'Сводный отчет'!J72)</f>
        <v>3.54</v>
      </c>
      <c r="K31" s="108">
        <f>IF(ISBLANK('Сводный отчет'!K72),"",'Сводный отчет'!K72)</f>
        <v>38</v>
      </c>
      <c r="L31" s="105" t="str">
        <f>IF(ISBLANK('Сводный отчет'!L72),"",'Сводный отчет'!L72)</f>
        <v/>
      </c>
      <c r="M31" s="106" t="str">
        <f>IF(ISBLANK('Сводный отчет'!M72),"",'Сводный отчет'!M72)</f>
        <v/>
      </c>
      <c r="N31" s="107" t="str">
        <f>IF(ISBLANK('Сводный отчет'!N72),"",'Сводный отчет'!N72)</f>
        <v>0,18,54</v>
      </c>
      <c r="O31" s="108">
        <f>IF(ISBLANK('Сводный отчет'!O72),"",'Сводный отчет'!O72)</f>
        <v>49</v>
      </c>
      <c r="P31" s="105">
        <f>IF(ISBLANK('Сводный отчет'!P72),"",'Сводный отчет'!P72)</f>
        <v>25</v>
      </c>
      <c r="Q31" s="106">
        <f>IF(ISBLANK('Сводный отчет'!Q72),"",'Сводный отчет'!Q72)</f>
        <v>25</v>
      </c>
      <c r="R31" s="107">
        <f>IF(ISBLANK('Сводный отчет'!R72),"",'Сводный отчет'!R72)</f>
        <v>230</v>
      </c>
      <c r="S31" s="108">
        <f>IF(ISBLANK('Сводный отчет'!S72),"",'Сводный отчет'!S72)</f>
        <v>60</v>
      </c>
      <c r="T31" s="105">
        <f>IF(ISBLANK('Сводный отчет'!T72),"",'Сводный отчет'!T72)</f>
        <v>43</v>
      </c>
      <c r="U31" s="106">
        <f>IF(ISBLANK('Сводный отчет'!U72),"",'Сводный отчет'!U72)</f>
        <v>53</v>
      </c>
      <c r="V31" s="103">
        <f>IF(ISBLANK('Сводный отчет'!V72),"",'Сводный отчет'!V72)</f>
        <v>277</v>
      </c>
      <c r="W31" s="47">
        <f>IFERROR('Личный расчет девушки'!E30,"")</f>
        <v>5</v>
      </c>
    </row>
    <row r="32" spans="1:23" ht="19.5" thickBot="1" x14ac:dyDescent="0.3">
      <c r="A32" s="109">
        <f>IF(ISBLANK('Сводный отчет'!A73),"",'Сводный отчет'!A73)</f>
        <v>70</v>
      </c>
      <c r="B32" s="110" t="str">
        <f>IF(ISBLANK('Сводный отчет'!B73),"",'Сводный отчет'!B73)</f>
        <v>Могилевская Область</v>
      </c>
      <c r="C32" s="111" t="str">
        <f>IF(ISBLANK('Сводный отчет'!C73),"",'Сводный отчет'!C73)</f>
        <v/>
      </c>
      <c r="D32" s="112" t="str">
        <f>IF(ISBLANK('Сводный отчет'!D73),"",'Сводный отчет'!D73)</f>
        <v/>
      </c>
      <c r="E32" s="113" t="str">
        <f>IF(ISBLANK('Сводный отчет'!E73),"",'Сводный отчет'!E73)</f>
        <v/>
      </c>
      <c r="F32" s="114">
        <f>IF(ISBLANK('Сводный отчет'!F73),"",'Сводный отчет'!F73)</f>
        <v>11</v>
      </c>
      <c r="G32" s="113" t="str">
        <f>IF(ISBLANK('Сводный отчет'!G73),"",'Сводный отчет'!G73)</f>
        <v>Ж</v>
      </c>
      <c r="H32" s="115" t="str">
        <f>IF(ISBLANK('Сводный отчет'!H73),"",'Сводный отчет'!H73)</f>
        <v/>
      </c>
      <c r="I32" s="116" t="str">
        <f>IF(ISBLANK('Сводный отчет'!I73),"",'Сводный отчет'!I73)</f>
        <v/>
      </c>
      <c r="J32" s="117" t="str">
        <f>IF(ISBLANK('Сводный отчет'!J73),"",'Сводный отчет'!J73)</f>
        <v/>
      </c>
      <c r="K32" s="118" t="str">
        <f>IF(ISBLANK('Сводный отчет'!K73),"",'Сводный отчет'!K73)</f>
        <v/>
      </c>
      <c r="L32" s="115" t="str">
        <f>IF(ISBLANK('Сводный отчет'!L73),"",'Сводный отчет'!L73)</f>
        <v/>
      </c>
      <c r="M32" s="116" t="str">
        <f>IF(ISBLANK('Сводный отчет'!M73),"",'Сводный отчет'!M73)</f>
        <v/>
      </c>
      <c r="N32" s="117" t="str">
        <f>IF(ISBLANK('Сводный отчет'!N73),"",'Сводный отчет'!N73)</f>
        <v/>
      </c>
      <c r="O32" s="118" t="str">
        <f>IF(ISBLANK('Сводный отчет'!O73),"",'Сводный отчет'!O73)</f>
        <v/>
      </c>
      <c r="P32" s="115" t="str">
        <f>IF(ISBLANK('Сводный отчет'!P73),"",'Сводный отчет'!P73)</f>
        <v/>
      </c>
      <c r="Q32" s="116" t="str">
        <f>IF(ISBLANK('Сводный отчет'!Q73),"",'Сводный отчет'!Q73)</f>
        <v/>
      </c>
      <c r="R32" s="117" t="str">
        <f>IF(ISBLANK('Сводный отчет'!R73),"",'Сводный отчет'!R73)</f>
        <v/>
      </c>
      <c r="S32" s="118" t="str">
        <f>IF(ISBLANK('Сводный отчет'!S73),"",'Сводный отчет'!S73)</f>
        <v/>
      </c>
      <c r="T32" s="115" t="str">
        <f>IF(ISBLANK('Сводный отчет'!T73),"",'Сводный отчет'!T73)</f>
        <v/>
      </c>
      <c r="U32" s="116" t="str">
        <f>IF(ISBLANK('Сводный отчет'!U73),"",'Сводный отчет'!U73)</f>
        <v/>
      </c>
      <c r="V32" s="113">
        <f>IF(ISBLANK('Сводный отчет'!V73),"",'Сводный отчет'!V73)</f>
        <v>0</v>
      </c>
      <c r="W32" s="47" t="str">
        <f>IFERROR('Личный расчет девушки'!E31,"")</f>
        <v/>
      </c>
    </row>
    <row r="33" spans="1:23" ht="19.5" thickBot="1" x14ac:dyDescent="0.3">
      <c r="A33" s="119">
        <f>IF(ISBLANK('Сводный отчет'!A81),"",'Сводный отчет'!A81)</f>
        <v>78</v>
      </c>
      <c r="B33" s="120" t="str">
        <f>IF(ISBLANK('Сводный отчет'!B81),"",'Сводный отчет'!B81)</f>
        <v>Минская область</v>
      </c>
      <c r="C33" s="121" t="str">
        <f>IF(ISBLANK('Сводный отчет'!C81),"",'Сводный отчет'!C81)</f>
        <v>Орлович Александра</v>
      </c>
      <c r="D33" s="122">
        <f>IF(ISBLANK('Сводный отчет'!D81),"",'Сводный отчет'!D81)</f>
        <v>40826</v>
      </c>
      <c r="E33" s="123">
        <f>IF(ISBLANK('Сводный отчет'!E81),"",'Сводный отчет'!E81)</f>
        <v>11</v>
      </c>
      <c r="F33" s="124">
        <f>IF(ISBLANK('Сводный отчет'!F81),"",'Сводный отчет'!F81)</f>
        <v>5</v>
      </c>
      <c r="G33" s="123" t="str">
        <f>IF(ISBLANK('Сводный отчет'!G81),"",'Сводный отчет'!G81)</f>
        <v>Ж</v>
      </c>
      <c r="H33" s="125">
        <f>IF(ISBLANK('Сводный отчет'!H81),"",'Сводный отчет'!H81)</f>
        <v>5.5</v>
      </c>
      <c r="I33" s="126">
        <f>IF(ISBLANK('Сводный отчет'!I81),"",'Сводный отчет'!I81)</f>
        <v>22</v>
      </c>
      <c r="J33" s="127">
        <f>IF(ISBLANK('Сводный отчет'!J81),"",'Сводный отчет'!J81)</f>
        <v>3.58</v>
      </c>
      <c r="K33" s="128">
        <f>IF(ISBLANK('Сводный отчет'!K81),"",'Сводный отчет'!K81)</f>
        <v>41</v>
      </c>
      <c r="L33" s="125" t="str">
        <f>IF(ISBLANK('Сводный отчет'!L81),"",'Сводный отчет'!L81)</f>
        <v/>
      </c>
      <c r="M33" s="126" t="str">
        <f>IF(ISBLANK('Сводный отчет'!M81),"",'Сводный отчет'!M81)</f>
        <v/>
      </c>
      <c r="N33" s="127" t="str">
        <f>IF(ISBLANK('Сводный отчет'!N81),"",'Сводный отчет'!N81)</f>
        <v>0,18,76</v>
      </c>
      <c r="O33" s="128">
        <f>IF(ISBLANK('Сводный отчет'!O81),"",'Сводный отчет'!O81)</f>
        <v>50</v>
      </c>
      <c r="P33" s="125" t="str">
        <f>IF(ISBLANK('Сводный отчет'!P81),"",'Сводный отчет'!P81)</f>
        <v>Х</v>
      </c>
      <c r="Q33" s="126" t="str">
        <f>IF(ISBLANK('Сводный отчет'!Q81),"",'Сводный отчет'!Q81)</f>
        <v>Х</v>
      </c>
      <c r="R33" s="127">
        <f>IF(ISBLANK('Сводный отчет'!R81),"",'Сводный отчет'!R81)</f>
        <v>175</v>
      </c>
      <c r="S33" s="128">
        <f>IF(ISBLANK('Сводный отчет'!S81),"",'Сводный отчет'!S81)</f>
        <v>33</v>
      </c>
      <c r="T33" s="125">
        <f>IF(ISBLANK('Сводный отчет'!T81),"",'Сводный отчет'!T81)</f>
        <v>14</v>
      </c>
      <c r="U33" s="126">
        <f>IF(ISBLANK('Сводный отчет'!U81),"",'Сводный отчет'!U81)</f>
        <v>14</v>
      </c>
      <c r="V33" s="123">
        <f>IF(ISBLANK('Сводный отчет'!V81),"",'Сводный отчет'!V81)</f>
        <v>160</v>
      </c>
      <c r="W33" s="47">
        <f>IFERROR('Личный расчет девушки'!E32,"")</f>
        <v>37</v>
      </c>
    </row>
    <row r="34" spans="1:23" ht="19.5" thickBot="1" x14ac:dyDescent="0.3">
      <c r="A34" s="129">
        <f>IF(ISBLANK('Сводный отчет'!A82),"",'Сводный отчет'!A82)</f>
        <v>79</v>
      </c>
      <c r="B34" s="130" t="str">
        <f>IF(ISBLANK('Сводный отчет'!B82),"",'Сводный отчет'!B82)</f>
        <v>Минская область</v>
      </c>
      <c r="C34" s="131" t="str">
        <f>IF(ISBLANK('Сводный отчет'!C82),"",'Сводный отчет'!C82)</f>
        <v>Минкевич Ксения</v>
      </c>
      <c r="D34" s="132">
        <f>IF(ISBLANK('Сводный отчет'!D82),"",'Сводный отчет'!D82)</f>
        <v>40452</v>
      </c>
      <c r="E34" s="133">
        <f>IF(ISBLANK('Сводный отчет'!E82),"",'Сводный отчет'!E82)</f>
        <v>12</v>
      </c>
      <c r="F34" s="134">
        <f>IF(ISBLANK('Сводный отчет'!F82),"",'Сводный отчет'!F82)</f>
        <v>6</v>
      </c>
      <c r="G34" s="133" t="str">
        <f>IF(ISBLANK('Сводный отчет'!G82),"",'Сводный отчет'!G82)</f>
        <v>Ж</v>
      </c>
      <c r="H34" s="135">
        <f>IF(ISBLANK('Сводный отчет'!H82),"",'Сводный отчет'!H82)</f>
        <v>4.8</v>
      </c>
      <c r="I34" s="136">
        <f>IF(ISBLANK('Сводный отчет'!I82),"",'Сводный отчет'!I82)</f>
        <v>50</v>
      </c>
      <c r="J34" s="137">
        <f>IF(ISBLANK('Сводный отчет'!J82),"",'Сводный отчет'!J82)</f>
        <v>3.57</v>
      </c>
      <c r="K34" s="138">
        <f>IF(ISBLANK('Сводный отчет'!K82),"",'Сводный отчет'!K82)</f>
        <v>41</v>
      </c>
      <c r="L34" s="135" t="str">
        <f>IF(ISBLANK('Сводный отчет'!L82),"",'Сводный отчет'!L82)</f>
        <v/>
      </c>
      <c r="M34" s="136" t="str">
        <f>IF(ISBLANK('Сводный отчет'!M82),"",'Сводный отчет'!M82)</f>
        <v/>
      </c>
      <c r="N34" s="137" t="str">
        <f>IF(ISBLANK('Сводный отчет'!N82),"",'Сводный отчет'!N82)</f>
        <v>0,21,95</v>
      </c>
      <c r="O34" s="138">
        <f>IF(ISBLANK('Сводный отчет'!O82),"",'Сводный отчет'!O82)</f>
        <v>44</v>
      </c>
      <c r="P34" s="135" t="str">
        <f>IF(ISBLANK('Сводный отчет'!P82),"",'Сводный отчет'!P82)</f>
        <v>Х</v>
      </c>
      <c r="Q34" s="136" t="str">
        <f>IF(ISBLANK('Сводный отчет'!Q82),"",'Сводный отчет'!Q82)</f>
        <v>Х</v>
      </c>
      <c r="R34" s="137">
        <f>IF(ISBLANK('Сводный отчет'!R82),"",'Сводный отчет'!R82)</f>
        <v>206</v>
      </c>
      <c r="S34" s="138">
        <f>IF(ISBLANK('Сводный отчет'!S82),"",'Сводный отчет'!S82)</f>
        <v>49</v>
      </c>
      <c r="T34" s="135">
        <f>IF(ISBLANK('Сводный отчет'!T82),"",'Сводный отчет'!T82)</f>
        <v>54</v>
      </c>
      <c r="U34" s="136">
        <f>IF(ISBLANK('Сводный отчет'!U82),"",'Сводный отчет'!U82)</f>
        <v>60</v>
      </c>
      <c r="V34" s="133">
        <f>IF(ISBLANK('Сводный отчет'!V82),"",'Сводный отчет'!V82)</f>
        <v>244</v>
      </c>
      <c r="W34" s="47">
        <f>IFERROR('Личный расчет девушки'!E33,"")</f>
        <v>17</v>
      </c>
    </row>
    <row r="35" spans="1:23" ht="19.5" thickBot="1" x14ac:dyDescent="0.3">
      <c r="A35" s="129">
        <f>IF(ISBLANK('Сводный отчет'!A84),"",'Сводный отчет'!A84)</f>
        <v>81</v>
      </c>
      <c r="B35" s="130" t="str">
        <f>IF(ISBLANK('Сводный отчет'!B84),"",'Сводный отчет'!B84)</f>
        <v>Минская область</v>
      </c>
      <c r="C35" s="131" t="str">
        <f>IF(ISBLANK('Сводный отчет'!C84),"",'Сводный отчет'!C84)</f>
        <v>Брезовская Дарья</v>
      </c>
      <c r="D35" s="132">
        <f>IF(ISBLANK('Сводный отчет'!D84),"",'Сводный отчет'!D84)</f>
        <v>40048</v>
      </c>
      <c r="E35" s="133">
        <f>IF(ISBLANK('Сводный отчет'!E84),"",'Сводный отчет'!E84)</f>
        <v>13</v>
      </c>
      <c r="F35" s="134">
        <f>IF(ISBLANK('Сводный отчет'!F84),"",'Сводный отчет'!F84)</f>
        <v>8</v>
      </c>
      <c r="G35" s="133" t="str">
        <f>IF(ISBLANK('Сводный отчет'!G84),"",'Сводный отчет'!G84)</f>
        <v>Ж</v>
      </c>
      <c r="H35" s="135">
        <f>IF(ISBLANK('Сводный отчет'!H84),"",'Сводный отчет'!H84)</f>
        <v>4.9000000000000004</v>
      </c>
      <c r="I35" s="136">
        <f>IF(ISBLANK('Сводный отчет'!I84),"",'Сводный отчет'!I84)</f>
        <v>46</v>
      </c>
      <c r="J35" s="137">
        <f>IF(ISBLANK('Сводный отчет'!J84),"",'Сводный отчет'!J84)</f>
        <v>4.01</v>
      </c>
      <c r="K35" s="138">
        <f>IF(ISBLANK('Сводный отчет'!K84),"",'Сводный отчет'!K84)</f>
        <v>39</v>
      </c>
      <c r="L35" s="135" t="str">
        <f>IF(ISBLANK('Сводный отчет'!L84),"",'Сводный отчет'!L84)</f>
        <v/>
      </c>
      <c r="M35" s="136" t="str">
        <f>IF(ISBLANK('Сводный отчет'!M84),"",'Сводный отчет'!M84)</f>
        <v/>
      </c>
      <c r="N35" s="137" t="str">
        <f>IF(ISBLANK('Сводный отчет'!N84),"",'Сводный отчет'!N84)</f>
        <v>0,16,27</v>
      </c>
      <c r="O35" s="138">
        <f>IF(ISBLANK('Сводный отчет'!O84),"",'Сводный отчет'!O84)</f>
        <v>55</v>
      </c>
      <c r="P35" s="135" t="str">
        <f>IF(ISBLANK('Сводный отчет'!P84),"",'Сводный отчет'!P84)</f>
        <v>Х</v>
      </c>
      <c r="Q35" s="136" t="str">
        <f>IF(ISBLANK('Сводный отчет'!Q84),"",'Сводный отчет'!Q84)</f>
        <v>Х</v>
      </c>
      <c r="R35" s="137">
        <f>IF(ISBLANK('Сводный отчет'!R84),"",'Сводный отчет'!R84)</f>
        <v>210</v>
      </c>
      <c r="S35" s="138">
        <f>IF(ISBLANK('Сводный отчет'!S84),"",'Сводный отчет'!S84)</f>
        <v>51</v>
      </c>
      <c r="T35" s="135">
        <f>IF(ISBLANK('Сводный отчет'!T84),"",'Сводный отчет'!T84)</f>
        <v>22</v>
      </c>
      <c r="U35" s="136">
        <f>IF(ISBLANK('Сводный отчет'!U84),"",'Сводный отчет'!U84)</f>
        <v>24</v>
      </c>
      <c r="V35" s="133">
        <f>IF(ISBLANK('Сводный отчет'!V84),"",'Сводный отчет'!V84)</f>
        <v>215</v>
      </c>
      <c r="W35" s="47">
        <f>IFERROR('Личный расчет девушки'!E34,"")</f>
        <v>25</v>
      </c>
    </row>
    <row r="36" spans="1:23" ht="19.5" thickBot="1" x14ac:dyDescent="0.3">
      <c r="A36" s="129">
        <f>IF(ISBLANK('Сводный отчет'!A85),"",'Сводный отчет'!A85)</f>
        <v>82</v>
      </c>
      <c r="B36" s="130" t="str">
        <f>IF(ISBLANK('Сводный отчет'!B85),"",'Сводный отчет'!B85)</f>
        <v>Минская область</v>
      </c>
      <c r="C36" s="131" t="str">
        <f>IF(ISBLANK('Сводный отчет'!C85),"",'Сводный отчет'!C85)</f>
        <v>Кондратович Ева</v>
      </c>
      <c r="D36" s="132">
        <f>IF(ISBLANK('Сводный отчет'!D85),"",'Сводный отчет'!D85)</f>
        <v>39535</v>
      </c>
      <c r="E36" s="133">
        <f>IF(ISBLANK('Сводный отчет'!E85),"",'Сводный отчет'!E85)</f>
        <v>15</v>
      </c>
      <c r="F36" s="134">
        <f>IF(ISBLANK('Сводный отчет'!F85),"",'Сводный отчет'!F85)</f>
        <v>9</v>
      </c>
      <c r="G36" s="133" t="str">
        <f>IF(ISBLANK('Сводный отчет'!G85),"",'Сводный отчет'!G85)</f>
        <v>Ж</v>
      </c>
      <c r="H36" s="135">
        <f>IF(ISBLANK('Сводный отчет'!H85),"",'Сводный отчет'!H85)</f>
        <v>5.3</v>
      </c>
      <c r="I36" s="136">
        <f>IF(ISBLANK('Сводный отчет'!I85),"",'Сводный отчет'!I85)</f>
        <v>29</v>
      </c>
      <c r="J36" s="137">
        <f>IF(ISBLANK('Сводный отчет'!J85),"",'Сводный отчет'!J85)</f>
        <v>4.12</v>
      </c>
      <c r="K36" s="138">
        <f>IF(ISBLANK('Сводный отчет'!K85),"",'Сводный отчет'!K85)</f>
        <v>29</v>
      </c>
      <c r="L36" s="135" t="str">
        <f>IF(ISBLANK('Сводный отчет'!L85),"",'Сводный отчет'!L85)</f>
        <v/>
      </c>
      <c r="M36" s="136" t="str">
        <f>IF(ISBLANK('Сводный отчет'!M85),"",'Сводный отчет'!M85)</f>
        <v/>
      </c>
      <c r="N36" s="137" t="str">
        <f>IF(ISBLANK('Сводный отчет'!N85),"",'Сводный отчет'!N85)</f>
        <v>0,17,85</v>
      </c>
      <c r="O36" s="138">
        <f>IF(ISBLANK('Сводный отчет'!O85),"",'Сводный отчет'!O85)</f>
        <v>51</v>
      </c>
      <c r="P36" s="135">
        <f>IF(ISBLANK('Сводный отчет'!P85),"",'Сводный отчет'!P85)</f>
        <v>20</v>
      </c>
      <c r="Q36" s="136">
        <f>IF(ISBLANK('Сводный отчет'!Q85),"",'Сводный отчет'!Q85)</f>
        <v>20</v>
      </c>
      <c r="R36" s="137">
        <f>IF(ISBLANK('Сводный отчет'!R85),"",'Сводный отчет'!R85)</f>
        <v>203</v>
      </c>
      <c r="S36" s="138">
        <f>IF(ISBLANK('Сводный отчет'!S85),"",'Сводный отчет'!S85)</f>
        <v>42</v>
      </c>
      <c r="T36" s="135">
        <f>IF(ISBLANK('Сводный отчет'!T85),"",'Сводный отчет'!T85)</f>
        <v>36</v>
      </c>
      <c r="U36" s="136">
        <f>IF(ISBLANK('Сводный отчет'!U85),"",'Сводный отчет'!U85)</f>
        <v>42</v>
      </c>
      <c r="V36" s="133">
        <f>IF(ISBLANK('Сводный отчет'!V85),"",'Сводный отчет'!V85)</f>
        <v>213</v>
      </c>
      <c r="W36" s="47">
        <f>IFERROR('Личный расчет девушки'!E35,"")</f>
        <v>27</v>
      </c>
    </row>
    <row r="37" spans="1:23" ht="19.5" thickBot="1" x14ac:dyDescent="0.3">
      <c r="A37" s="129">
        <f>IF(ISBLANK('Сводный отчет'!A86),"",'Сводный отчет'!A86)</f>
        <v>83</v>
      </c>
      <c r="B37" s="130" t="str">
        <f>IF(ISBLANK('Сводный отчет'!B86),"",'Сводный отчет'!B86)</f>
        <v>Минская область</v>
      </c>
      <c r="C37" s="131" t="str">
        <f>IF(ISBLANK('Сводный отчет'!C86),"",'Сводный отчет'!C86)</f>
        <v>Богданович Анна</v>
      </c>
      <c r="D37" s="132">
        <f>IF(ISBLANK('Сводный отчет'!D86),"",'Сводный отчет'!D86)</f>
        <v>39056</v>
      </c>
      <c r="E37" s="133">
        <f>IF(ISBLANK('Сводный отчет'!E86),"",'Сводный отчет'!E86)</f>
        <v>16</v>
      </c>
      <c r="F37" s="134">
        <f>IF(ISBLANK('Сводный отчет'!F86),"",'Сводный отчет'!F86)</f>
        <v>10</v>
      </c>
      <c r="G37" s="133" t="str">
        <f>IF(ISBLANK('Сводный отчет'!G86),"",'Сводный отчет'!G86)</f>
        <v>Ж</v>
      </c>
      <c r="H37" s="135">
        <f>IF(ISBLANK('Сводный отчет'!H86),"",'Сводный отчет'!H86)</f>
        <v>4.5</v>
      </c>
      <c r="I37" s="136">
        <f>IF(ISBLANK('Сводный отчет'!I86),"",'Сводный отчет'!I86)</f>
        <v>54</v>
      </c>
      <c r="J37" s="137">
        <f>IF(ISBLANK('Сводный отчет'!J86),"",'Сводный отчет'!J86)</f>
        <v>6.52</v>
      </c>
      <c r="K37" s="138">
        <f>IF(ISBLANK('Сводный отчет'!K86),"",'Сводный отчет'!K86)</f>
        <v>27</v>
      </c>
      <c r="L37" s="135" t="str">
        <f>IF(ISBLANK('Сводный отчет'!L86),"",'Сводный отчет'!L86)</f>
        <v/>
      </c>
      <c r="M37" s="136" t="str">
        <f>IF(ISBLANK('Сводный отчет'!M86),"",'Сводный отчет'!M86)</f>
        <v/>
      </c>
      <c r="N37" s="137" t="str">
        <f>IF(ISBLANK('Сводный отчет'!N86),"",'Сводный отчет'!N86)</f>
        <v>0,35,38</v>
      </c>
      <c r="O37" s="138">
        <f>IF(ISBLANK('Сводный отчет'!O86),"",'Сводный отчет'!O86)</f>
        <v>45</v>
      </c>
      <c r="P37" s="135">
        <f>IF(ISBLANK('Сводный отчет'!P86),"",'Сводный отчет'!P86)</f>
        <v>34</v>
      </c>
      <c r="Q37" s="136">
        <f>IF(ISBLANK('Сводный отчет'!Q86),"",'Сводный отчет'!Q86)</f>
        <v>34</v>
      </c>
      <c r="R37" s="137">
        <f>IF(ISBLANK('Сводный отчет'!R86),"",'Сводный отчет'!R86)</f>
        <v>235</v>
      </c>
      <c r="S37" s="138">
        <f>IF(ISBLANK('Сводный отчет'!S86),"",'Сводный отчет'!S86)</f>
        <v>55</v>
      </c>
      <c r="T37" s="135">
        <f>IF(ISBLANK('Сводный отчет'!T86),"",'Сводный отчет'!T86)</f>
        <v>18</v>
      </c>
      <c r="U37" s="136">
        <f>IF(ISBLANK('Сводный отчет'!U86),"",'Сводный отчет'!U86)</f>
        <v>18</v>
      </c>
      <c r="V37" s="133">
        <f>IF(ISBLANK('Сводный отчет'!V86),"",'Сводный отчет'!V86)</f>
        <v>233</v>
      </c>
      <c r="W37" s="47">
        <f>IFERROR('Личный расчет девушки'!E36,"")</f>
        <v>23</v>
      </c>
    </row>
    <row r="38" spans="1:23" ht="19.5" thickBot="1" x14ac:dyDescent="0.3">
      <c r="A38" s="158">
        <f>IF(ISBLANK('Сводный отчет'!A87),"",'Сводный отчет'!A87)</f>
        <v>84</v>
      </c>
      <c r="B38" s="159" t="str">
        <f>IF(ISBLANK('Сводный отчет'!B87),"",'Сводный отчет'!B87)</f>
        <v>Минская область</v>
      </c>
      <c r="C38" s="160" t="str">
        <f>IF(ISBLANK('Сводный отчет'!C87),"",'Сводный отчет'!C87)</f>
        <v/>
      </c>
      <c r="D38" s="161" t="str">
        <f>IF(ISBLANK('Сводный отчет'!D87),"",'Сводный отчет'!D87)</f>
        <v/>
      </c>
      <c r="E38" s="162" t="str">
        <f>IF(ISBLANK('Сводный отчет'!E87),"",'Сводный отчет'!E87)</f>
        <v/>
      </c>
      <c r="F38" s="163">
        <f>IF(ISBLANK('Сводный отчет'!F87),"",'Сводный отчет'!F87)</f>
        <v>11</v>
      </c>
      <c r="G38" s="162" t="str">
        <f>IF(ISBLANK('Сводный отчет'!G87),"",'Сводный отчет'!G87)</f>
        <v>Ж</v>
      </c>
      <c r="H38" s="156" t="str">
        <f>IF(ISBLANK('Сводный отчет'!H87),"",'Сводный отчет'!H87)</f>
        <v/>
      </c>
      <c r="I38" s="157" t="str">
        <f>IF(ISBLANK('Сводный отчет'!I87),"",'Сводный отчет'!I87)</f>
        <v/>
      </c>
      <c r="J38" s="164" t="str">
        <f>IF(ISBLANK('Сводный отчет'!J87),"",'Сводный отчет'!J87)</f>
        <v/>
      </c>
      <c r="K38" s="165" t="str">
        <f>IF(ISBLANK('Сводный отчет'!K87),"",'Сводный отчет'!K87)</f>
        <v/>
      </c>
      <c r="L38" s="156" t="str">
        <f>IF(ISBLANK('Сводный отчет'!L87),"",'Сводный отчет'!L87)</f>
        <v/>
      </c>
      <c r="M38" s="157" t="str">
        <f>IF(ISBLANK('Сводный отчет'!M87),"",'Сводный отчет'!M87)</f>
        <v/>
      </c>
      <c r="N38" s="164" t="str">
        <f>IF(ISBLANK('Сводный отчет'!N87),"",'Сводный отчет'!N87)</f>
        <v/>
      </c>
      <c r="O38" s="165" t="str">
        <f>IF(ISBLANK('Сводный отчет'!O87),"",'Сводный отчет'!O87)</f>
        <v/>
      </c>
      <c r="P38" s="156" t="str">
        <f>IF(ISBLANK('Сводный отчет'!P87),"",'Сводный отчет'!P87)</f>
        <v/>
      </c>
      <c r="Q38" s="157" t="str">
        <f>IF(ISBLANK('Сводный отчет'!Q87),"",'Сводный отчет'!Q87)</f>
        <v/>
      </c>
      <c r="R38" s="164" t="str">
        <f>IF(ISBLANK('Сводный отчет'!R87),"",'Сводный отчет'!R87)</f>
        <v/>
      </c>
      <c r="S38" s="165" t="str">
        <f>IF(ISBLANK('Сводный отчет'!S87),"",'Сводный отчет'!S87)</f>
        <v/>
      </c>
      <c r="T38" s="156" t="str">
        <f>IF(ISBLANK('Сводный отчет'!T87),"",'Сводный отчет'!T87)</f>
        <v/>
      </c>
      <c r="U38" s="157" t="str">
        <f>IF(ISBLANK('Сводный отчет'!U87),"",'Сводный отчет'!U87)</f>
        <v/>
      </c>
      <c r="V38" s="162">
        <f>IF(ISBLANK('Сводный отчет'!V87),"",'Сводный отчет'!V87)</f>
        <v>0</v>
      </c>
      <c r="W38" s="47" t="str">
        <f>IFERROR('Личный расчет девушки'!E37,"")</f>
        <v/>
      </c>
    </row>
    <row r="39" spans="1:23" ht="19.5" thickBot="1" x14ac:dyDescent="0.3">
      <c r="A39" s="89">
        <f>IF(ISBLANK('Сводный отчет'!A95),"",'Сводный отчет'!A95)</f>
        <v>92</v>
      </c>
      <c r="B39" s="90" t="str">
        <f>IF(ISBLANK('Сводный отчет'!B95),"",'Сводный отчет'!B95)</f>
        <v>г. Минск</v>
      </c>
      <c r="C39" s="91" t="str">
        <f>IF(ISBLANK('Сводный отчет'!C95),"",'Сводный отчет'!C95)</f>
        <v>Бутенко Мария</v>
      </c>
      <c r="D39" s="92">
        <f>IF(ISBLANK('Сводный отчет'!D95),"",'Сводный отчет'!D95)</f>
        <v>40861</v>
      </c>
      <c r="E39" s="93">
        <f>IF(ISBLANK('Сводный отчет'!E95),"",'Сводный отчет'!E95)</f>
        <v>11</v>
      </c>
      <c r="F39" s="94">
        <f>IF(ISBLANK('Сводный отчет'!F95),"",'Сводный отчет'!F95)</f>
        <v>5</v>
      </c>
      <c r="G39" s="93" t="str">
        <f>IF(ISBLANK('Сводный отчет'!G95),"",'Сводный отчет'!G95)</f>
        <v>Ж</v>
      </c>
      <c r="H39" s="95">
        <f>IF(ISBLANK('Сводный отчет'!H95),"",'Сводный отчет'!H95)</f>
        <v>4.8</v>
      </c>
      <c r="I39" s="96">
        <f>IF(ISBLANK('Сводный отчет'!I95),"",'Сводный отчет'!I95)</f>
        <v>50</v>
      </c>
      <c r="J39" s="97">
        <f>IF(ISBLANK('Сводный отчет'!J95),"",'Сводный отчет'!J95)</f>
        <v>3.46</v>
      </c>
      <c r="K39" s="98">
        <f>IF(ISBLANK('Сводный отчет'!K95),"",'Сводный отчет'!K95)</f>
        <v>47</v>
      </c>
      <c r="L39" s="95" t="str">
        <f>IF(ISBLANK('Сводный отчет'!L95),"",'Сводный отчет'!L95)</f>
        <v/>
      </c>
      <c r="M39" s="96" t="str">
        <f>IF(ISBLANK('Сводный отчет'!M95),"",'Сводный отчет'!M95)</f>
        <v/>
      </c>
      <c r="N39" s="97" t="str">
        <f>IF(ISBLANK('Сводный отчет'!N95),"",'Сводный отчет'!N95)</f>
        <v>0,21,58</v>
      </c>
      <c r="O39" s="98">
        <f>IF(ISBLANK('Сводный отчет'!O95),"",'Сводный отчет'!O95)</f>
        <v>44</v>
      </c>
      <c r="P39" s="95" t="str">
        <f>IF(ISBLANK('Сводный отчет'!P95),"",'Сводный отчет'!P95)</f>
        <v>Х</v>
      </c>
      <c r="Q39" s="96" t="str">
        <f>IF(ISBLANK('Сводный отчет'!Q95),"",'Сводный отчет'!Q95)</f>
        <v>Х</v>
      </c>
      <c r="R39" s="97">
        <f>IF(ISBLANK('Сводный отчет'!R95),"",'Сводный отчет'!R95)</f>
        <v>211</v>
      </c>
      <c r="S39" s="98">
        <f>IF(ISBLANK('Сводный отчет'!S95),"",'Сводный отчет'!S95)</f>
        <v>51</v>
      </c>
      <c r="T39" s="95">
        <f>IF(ISBLANK('Сводный отчет'!T95),"",'Сводный отчет'!T95)</f>
        <v>50</v>
      </c>
      <c r="U39" s="96">
        <f>IF(ISBLANK('Сводный отчет'!U95),"",'Сводный отчет'!U95)</f>
        <v>60</v>
      </c>
      <c r="V39" s="93">
        <f>IF(ISBLANK('Сводный отчет'!V95),"",'Сводный отчет'!V95)</f>
        <v>252</v>
      </c>
      <c r="W39" s="47">
        <f>IFERROR('Личный расчет девушки'!E38,"")</f>
        <v>14</v>
      </c>
    </row>
    <row r="40" spans="1:23" ht="19.5" thickBot="1" x14ac:dyDescent="0.3">
      <c r="A40" s="99">
        <f>IF(ISBLANK('Сводный отчет'!A96),"",'Сводный отчет'!A96)</f>
        <v>93</v>
      </c>
      <c r="B40" s="100" t="str">
        <f>IF(ISBLANK('Сводный отчет'!B96),"",'Сводный отчет'!B96)</f>
        <v>г. Минск</v>
      </c>
      <c r="C40" s="101" t="str">
        <f>IF(ISBLANK('Сводный отчет'!C96),"",'Сводный отчет'!C96)</f>
        <v>Кабушкина Ксения</v>
      </c>
      <c r="D40" s="102">
        <f>IF(ISBLANK('Сводный отчет'!D96),"",'Сводный отчет'!D96)</f>
        <v>40365</v>
      </c>
      <c r="E40" s="103">
        <f>IF(ISBLANK('Сводный отчет'!E96),"",'Сводный отчет'!E96)</f>
        <v>12</v>
      </c>
      <c r="F40" s="104">
        <f>IF(ISBLANK('Сводный отчет'!F96),"",'Сводный отчет'!F96)</f>
        <v>6</v>
      </c>
      <c r="G40" s="103" t="str">
        <f>IF(ISBLANK('Сводный отчет'!G96),"",'Сводный отчет'!G96)</f>
        <v>Ж</v>
      </c>
      <c r="H40" s="105">
        <f>IF(ISBLANK('Сводный отчет'!H96),"",'Сводный отчет'!H96)</f>
        <v>4.5999999999999996</v>
      </c>
      <c r="I40" s="106">
        <f>IF(ISBLANK('Сводный отчет'!I96),"",'Сводный отчет'!I96)</f>
        <v>57</v>
      </c>
      <c r="J40" s="107">
        <f>IF(ISBLANK('Сводный отчет'!J96),"",'Сводный отчет'!J96)</f>
        <v>3.53</v>
      </c>
      <c r="K40" s="108">
        <f>IF(ISBLANK('Сводный отчет'!K96),"",'Сводный отчет'!K96)</f>
        <v>43</v>
      </c>
      <c r="L40" s="105" t="str">
        <f>IF(ISBLANK('Сводный отчет'!L96),"",'Сводный отчет'!L96)</f>
        <v/>
      </c>
      <c r="M40" s="106" t="str">
        <f>IF(ISBLANK('Сводный отчет'!M96),"",'Сводный отчет'!M96)</f>
        <v/>
      </c>
      <c r="N40" s="107" t="str">
        <f>IF(ISBLANK('Сводный отчет'!N96),"",'Сводный отчет'!N96)</f>
        <v>0,27,42</v>
      </c>
      <c r="O40" s="108">
        <f>IF(ISBLANK('Сводный отчет'!O96),"",'Сводный отчет'!O96)</f>
        <v>33</v>
      </c>
      <c r="P40" s="105" t="str">
        <f>IF(ISBLANK('Сводный отчет'!P96),"",'Сводный отчет'!P96)</f>
        <v>Х</v>
      </c>
      <c r="Q40" s="106" t="str">
        <f>IF(ISBLANK('Сводный отчет'!Q96),"",'Сводный отчет'!Q96)</f>
        <v>Х</v>
      </c>
      <c r="R40" s="107">
        <f>IF(ISBLANK('Сводный отчет'!R96),"",'Сводный отчет'!R96)</f>
        <v>210</v>
      </c>
      <c r="S40" s="108">
        <f>IF(ISBLANK('Сводный отчет'!S96),"",'Сводный отчет'!S96)</f>
        <v>51</v>
      </c>
      <c r="T40" s="105">
        <f>IF(ISBLANK('Сводный отчет'!T96),"",'Сводный отчет'!T96)</f>
        <v>20</v>
      </c>
      <c r="U40" s="106">
        <f>IF(ISBLANK('Сводный отчет'!U96),"",'Сводный отчет'!U96)</f>
        <v>20</v>
      </c>
      <c r="V40" s="103">
        <f>IF(ISBLANK('Сводный отчет'!V96),"",'Сводный отчет'!V96)</f>
        <v>204</v>
      </c>
      <c r="W40" s="47">
        <f>IFERROR('Личный расчет девушки'!E39,"")</f>
        <v>29</v>
      </c>
    </row>
    <row r="41" spans="1:23" ht="19.5" thickBot="1" x14ac:dyDescent="0.3">
      <c r="A41" s="99">
        <f>IF(ISBLANK('Сводный отчет'!A98),"",'Сводный отчет'!A98)</f>
        <v>95</v>
      </c>
      <c r="B41" s="100" t="str">
        <f>IF(ISBLANK('Сводный отчет'!B98),"",'Сводный отчет'!B98)</f>
        <v>г. Минск</v>
      </c>
      <c r="C41" s="101" t="str">
        <f>IF(ISBLANK('Сводный отчет'!C98),"",'Сводный отчет'!C98)</f>
        <v>Рудницкая Диана</v>
      </c>
      <c r="D41" s="102">
        <f>IF(ISBLANK('Сводный отчет'!D98),"",'Сводный отчет'!D98)</f>
        <v>39646</v>
      </c>
      <c r="E41" s="103">
        <f>IF(ISBLANK('Сводный отчет'!E98),"",'Сводный отчет'!E98)</f>
        <v>14</v>
      </c>
      <c r="F41" s="104">
        <f>IF(ISBLANK('Сводный отчет'!F98),"",'Сводный отчет'!F98)</f>
        <v>8</v>
      </c>
      <c r="G41" s="103" t="str">
        <f>IF(ISBLANK('Сводный отчет'!G98),"",'Сводный отчет'!G98)</f>
        <v>Ж</v>
      </c>
      <c r="H41" s="105">
        <f>IF(ISBLANK('Сводный отчет'!H98),"",'Сводный отчет'!H98)</f>
        <v>5</v>
      </c>
      <c r="I41" s="106">
        <f>IF(ISBLANK('Сводный отчет'!I98),"",'Сводный отчет'!I98)</f>
        <v>41</v>
      </c>
      <c r="J41" s="107">
        <f>IF(ISBLANK('Сводный отчет'!J98),"",'Сводный отчет'!J98)</f>
        <v>3.29</v>
      </c>
      <c r="K41" s="108">
        <f>IF(ISBLANK('Сводный отчет'!K98),"",'Сводный отчет'!K98)</f>
        <v>50</v>
      </c>
      <c r="L41" s="105" t="str">
        <f>IF(ISBLANK('Сводный отчет'!L98),"",'Сводный отчет'!L98)</f>
        <v/>
      </c>
      <c r="M41" s="106" t="str">
        <f>IF(ISBLANK('Сводный отчет'!M98),"",'Сводный отчет'!M98)</f>
        <v/>
      </c>
      <c r="N41" s="107" t="str">
        <f>IF(ISBLANK('Сводный отчет'!N98),"",'Сводный отчет'!N98)</f>
        <v>0,15,37</v>
      </c>
      <c r="O41" s="108">
        <f>IF(ISBLANK('Сводный отчет'!O98),"",'Сводный отчет'!O98)</f>
        <v>56</v>
      </c>
      <c r="P41" s="105" t="str">
        <f>IF(ISBLANK('Сводный отчет'!P98),"",'Сводный отчет'!P98)</f>
        <v>Х</v>
      </c>
      <c r="Q41" s="106" t="str">
        <f>IF(ISBLANK('Сводный отчет'!Q98),"",'Сводный отчет'!Q98)</f>
        <v>Х</v>
      </c>
      <c r="R41" s="107">
        <f>IF(ISBLANK('Сводный отчет'!R98),"",'Сводный отчет'!R98)</f>
        <v>210</v>
      </c>
      <c r="S41" s="108">
        <f>IF(ISBLANK('Сводный отчет'!S98),"",'Сводный отчет'!S98)</f>
        <v>46</v>
      </c>
      <c r="T41" s="105">
        <f>IF(ISBLANK('Сводный отчет'!T98),"",'Сводный отчет'!T98)</f>
        <v>50</v>
      </c>
      <c r="U41" s="106">
        <f>IF(ISBLANK('Сводный отчет'!U98),"",'Сводный отчет'!U98)</f>
        <v>60</v>
      </c>
      <c r="V41" s="103">
        <f>IF(ISBLANK('Сводный отчет'!V98),"",'Сводный отчет'!V98)</f>
        <v>253</v>
      </c>
      <c r="W41" s="47">
        <f>IFERROR('Личный расчет девушки'!E40,"")</f>
        <v>13</v>
      </c>
    </row>
    <row r="42" spans="1:23" ht="19.5" thickBot="1" x14ac:dyDescent="0.3">
      <c r="A42" s="99">
        <f>IF(ISBLANK('Сводный отчет'!A99),"",'Сводный отчет'!A99)</f>
        <v>96</v>
      </c>
      <c r="B42" s="100" t="str">
        <f>IF(ISBLANK('Сводный отчет'!B99),"",'Сводный отчет'!B99)</f>
        <v>г. Минск</v>
      </c>
      <c r="C42" s="101" t="str">
        <f>IF(ISBLANK('Сводный отчет'!C99),"",'Сводный отчет'!C99)</f>
        <v>Рабеко Александра</v>
      </c>
      <c r="D42" s="102">
        <f>IF(ISBLANK('Сводный отчет'!D99),"",'Сводный отчет'!D99)</f>
        <v>39407</v>
      </c>
      <c r="E42" s="103">
        <f>IF(ISBLANK('Сводный отчет'!E99),"",'Сводный отчет'!E99)</f>
        <v>15</v>
      </c>
      <c r="F42" s="104">
        <f>IF(ISBLANK('Сводный отчет'!F99),"",'Сводный отчет'!F99)</f>
        <v>9</v>
      </c>
      <c r="G42" s="103" t="str">
        <f>IF(ISBLANK('Сводный отчет'!G99),"",'Сводный отчет'!G99)</f>
        <v>Ж</v>
      </c>
      <c r="H42" s="105">
        <f>IF(ISBLANK('Сводный отчет'!H99),"",'Сводный отчет'!H99)</f>
        <v>4.5</v>
      </c>
      <c r="I42" s="106">
        <f>IF(ISBLANK('Сводный отчет'!I99),"",'Сводный отчет'!I99)</f>
        <v>56</v>
      </c>
      <c r="J42" s="107">
        <f>IF(ISBLANK('Сводный отчет'!J99),"",'Сводный отчет'!J99)</f>
        <v>3.42</v>
      </c>
      <c r="K42" s="108">
        <f>IF(ISBLANK('Сводный отчет'!K99),"",'Сводный отчет'!K99)</f>
        <v>44</v>
      </c>
      <c r="L42" s="105" t="str">
        <f>IF(ISBLANK('Сводный отчет'!L99),"",'Сводный отчет'!L99)</f>
        <v/>
      </c>
      <c r="M42" s="106" t="str">
        <f>IF(ISBLANK('Сводный отчет'!M99),"",'Сводный отчет'!M99)</f>
        <v/>
      </c>
      <c r="N42" s="107" t="str">
        <f>IF(ISBLANK('Сводный отчет'!N99),"",'Сводный отчет'!N99)</f>
        <v>0,19,26</v>
      </c>
      <c r="O42" s="108">
        <f>IF(ISBLANK('Сводный отчет'!O99),"",'Сводный отчет'!O99)</f>
        <v>48</v>
      </c>
      <c r="P42" s="105">
        <f>IF(ISBLANK('Сводный отчет'!P99),"",'Сводный отчет'!P99)</f>
        <v>26</v>
      </c>
      <c r="Q42" s="106">
        <f>IF(ISBLANK('Сводный отчет'!Q99),"",'Сводный отчет'!Q99)</f>
        <v>26</v>
      </c>
      <c r="R42" s="107">
        <f>IF(ISBLANK('Сводный отчет'!R99),"",'Сводный отчет'!R99)</f>
        <v>195</v>
      </c>
      <c r="S42" s="108">
        <f>IF(ISBLANK('Сводный отчет'!S99),"",'Сводный отчет'!S99)</f>
        <v>38</v>
      </c>
      <c r="T42" s="105">
        <f>IF(ISBLANK('Сводный отчет'!T99),"",'Сводный отчет'!T99)</f>
        <v>45</v>
      </c>
      <c r="U42" s="106">
        <f>IF(ISBLANK('Сводный отчет'!U99),"",'Сводный отчет'!U99)</f>
        <v>55</v>
      </c>
      <c r="V42" s="103">
        <f>IF(ISBLANK('Сводный отчет'!V99),"",'Сводный отчет'!V99)</f>
        <v>267</v>
      </c>
      <c r="W42" s="47">
        <f>IFERROR('Личный расчет девушки'!E41,"")</f>
        <v>7</v>
      </c>
    </row>
    <row r="43" spans="1:23" ht="19.5" thickBot="1" x14ac:dyDescent="0.3">
      <c r="A43" s="99">
        <f>IF(ISBLANK('Сводный отчет'!A100),"",'Сводный отчет'!A100)</f>
        <v>97</v>
      </c>
      <c r="B43" s="100" t="str">
        <f>IF(ISBLANK('Сводный отчет'!B100),"",'Сводный отчет'!B100)</f>
        <v>г. Минск</v>
      </c>
      <c r="C43" s="101" t="str">
        <f>IF(ISBLANK('Сводный отчет'!C100),"",'Сводный отчет'!C100)</f>
        <v>Головачева Александра</v>
      </c>
      <c r="D43" s="102">
        <f>IF(ISBLANK('Сводный отчет'!D100),"",'Сводный отчет'!D100)</f>
        <v>39188</v>
      </c>
      <c r="E43" s="103">
        <f>IF(ISBLANK('Сводный отчет'!E100),"",'Сводный отчет'!E100)</f>
        <v>16</v>
      </c>
      <c r="F43" s="104">
        <f>IF(ISBLANK('Сводный отчет'!F100),"",'Сводный отчет'!F100)</f>
        <v>10</v>
      </c>
      <c r="G43" s="103" t="str">
        <f>IF(ISBLANK('Сводный отчет'!G100),"",'Сводный отчет'!G100)</f>
        <v>Ж</v>
      </c>
      <c r="H43" s="105">
        <f>IF(ISBLANK('Сводный отчет'!H100),"",'Сводный отчет'!H100)</f>
        <v>4.5</v>
      </c>
      <c r="I43" s="106">
        <f>IF(ISBLANK('Сводный отчет'!I100),"",'Сводный отчет'!I100)</f>
        <v>54</v>
      </c>
      <c r="J43" s="107">
        <f>IF(ISBLANK('Сводный отчет'!J100),"",'Сводный отчет'!J100)</f>
        <v>6.14</v>
      </c>
      <c r="K43" s="108">
        <f>IF(ISBLANK('Сводный отчет'!K100),"",'Сводный отчет'!K100)</f>
        <v>40</v>
      </c>
      <c r="L43" s="105" t="str">
        <f>IF(ISBLANK('Сводный отчет'!L100),"",'Сводный отчет'!L100)</f>
        <v/>
      </c>
      <c r="M43" s="106" t="str">
        <f>IF(ISBLANK('Сводный отчет'!M100),"",'Сводный отчет'!M100)</f>
        <v/>
      </c>
      <c r="N43" s="107" t="str">
        <f>IF(ISBLANK('Сводный отчет'!N100),"",'Сводный отчет'!N100)</f>
        <v>0,34,52</v>
      </c>
      <c r="O43" s="108">
        <f>IF(ISBLANK('Сводный отчет'!O100),"",'Сводный отчет'!O100)</f>
        <v>46</v>
      </c>
      <c r="P43" s="154">
        <f>IF(ISBLANK('Сводный отчет'!P100),"",'Сводный отчет'!P100)</f>
        <v>12</v>
      </c>
      <c r="Q43" s="106">
        <f>IF(ISBLANK('Сводный отчет'!Q100),"",'Сводный отчет'!Q100)</f>
        <v>12</v>
      </c>
      <c r="R43" s="107">
        <f>IF(ISBLANK('Сводный отчет'!R100),"",'Сводный отчет'!R100)</f>
        <v>228</v>
      </c>
      <c r="S43" s="108">
        <f>IF(ISBLANK('Сводный отчет'!S100),"",'Сводный отчет'!S100)</f>
        <v>50</v>
      </c>
      <c r="T43" s="105">
        <f>IF(ISBLANK('Сводный отчет'!T100),"",'Сводный отчет'!T100)</f>
        <v>44</v>
      </c>
      <c r="U43" s="106">
        <f>IF(ISBLANK('Сводный отчет'!U100),"",'Сводный отчет'!U100)</f>
        <v>48</v>
      </c>
      <c r="V43" s="103">
        <f>IF(ISBLANK('Сводный отчет'!V100),"",'Сводный отчет'!V100)</f>
        <v>250</v>
      </c>
      <c r="W43" s="47">
        <f>IFERROR('Личный расчет девушки'!E42,"")</f>
        <v>16</v>
      </c>
    </row>
    <row r="44" spans="1:23" ht="19.5" thickBot="1" x14ac:dyDescent="0.3">
      <c r="A44" s="109">
        <f>IF(ISBLANK('Сводный отчет'!A101),"",'Сводный отчет'!A101)</f>
        <v>98</v>
      </c>
      <c r="B44" s="110" t="str">
        <f>IF(ISBLANK('Сводный отчет'!B101),"",'Сводный отчет'!B101)</f>
        <v>г. Минск</v>
      </c>
      <c r="C44" s="111" t="str">
        <f>IF(ISBLANK('Сводный отчет'!C101),"",'Сводный отчет'!C101)</f>
        <v/>
      </c>
      <c r="D44" s="112" t="str">
        <f>IF(ISBLANK('Сводный отчет'!D101),"",'Сводный отчет'!D101)</f>
        <v/>
      </c>
      <c r="E44" s="113" t="str">
        <f>IF(ISBLANK('Сводный отчет'!E101),"",'Сводный отчет'!E101)</f>
        <v/>
      </c>
      <c r="F44" s="114">
        <f>IF(ISBLANK('Сводный отчет'!F101),"",'Сводный отчет'!F101)</f>
        <v>11</v>
      </c>
      <c r="G44" s="113" t="str">
        <f>IF(ISBLANK('Сводный отчет'!G101),"",'Сводный отчет'!G101)</f>
        <v>Ж</v>
      </c>
      <c r="H44" s="115" t="str">
        <f>IF(ISBLANK('Сводный отчет'!H101),"",'Сводный отчет'!H101)</f>
        <v/>
      </c>
      <c r="I44" s="116" t="str">
        <f>IF(ISBLANK('Сводный отчет'!I101),"",'Сводный отчет'!I101)</f>
        <v/>
      </c>
      <c r="J44" s="117" t="str">
        <f>IF(ISBLANK('Сводный отчет'!J101),"",'Сводный отчет'!J101)</f>
        <v/>
      </c>
      <c r="K44" s="118" t="str">
        <f>IF(ISBLANK('Сводный отчет'!K101),"",'Сводный отчет'!K101)</f>
        <v/>
      </c>
      <c r="L44" s="115" t="str">
        <f>IF(ISBLANK('Сводный отчет'!L101),"",'Сводный отчет'!L101)</f>
        <v/>
      </c>
      <c r="M44" s="116" t="str">
        <f>IF(ISBLANK('Сводный отчет'!M101),"",'Сводный отчет'!M101)</f>
        <v/>
      </c>
      <c r="N44" s="117" t="str">
        <f>IF(ISBLANK('Сводный отчет'!N101),"",'Сводный отчет'!N101)</f>
        <v/>
      </c>
      <c r="O44" s="118" t="str">
        <f>IF(ISBLANK('Сводный отчет'!O101),"",'Сводный отчет'!O101)</f>
        <v/>
      </c>
      <c r="P44" s="115" t="str">
        <f>IF(ISBLANK('Сводный отчет'!P101),"",'Сводный отчет'!P101)</f>
        <v/>
      </c>
      <c r="Q44" s="155" t="str">
        <f>IF(ISBLANK('Сводный отчет'!Q101),"",'Сводный отчет'!Q101)</f>
        <v/>
      </c>
      <c r="R44" s="117" t="str">
        <f>IF(ISBLANK('Сводный отчет'!R101),"",'Сводный отчет'!R101)</f>
        <v/>
      </c>
      <c r="S44" s="118" t="str">
        <f>IF(ISBLANK('Сводный отчет'!S101),"",'Сводный отчет'!S101)</f>
        <v/>
      </c>
      <c r="T44" s="115" t="str">
        <f>IF(ISBLANK('Сводный отчет'!T101),"",'Сводный отчет'!T101)</f>
        <v/>
      </c>
      <c r="U44" s="116" t="str">
        <f>IF(ISBLANK('Сводный отчет'!U101),"",'Сводный отчет'!U101)</f>
        <v/>
      </c>
      <c r="V44" s="113">
        <f>IF(ISBLANK('Сводный отчет'!V101),"",'Сводный отчет'!V101)</f>
        <v>0</v>
      </c>
      <c r="W44" s="47" t="str">
        <f>IFERROR('Личный расчет девушки'!E43,"")</f>
        <v/>
      </c>
    </row>
  </sheetData>
  <mergeCells count="15">
    <mergeCell ref="R1:S1"/>
    <mergeCell ref="T1:U1"/>
    <mergeCell ref="V1:W1"/>
    <mergeCell ref="G1:G2"/>
    <mergeCell ref="H1:I1"/>
    <mergeCell ref="J1:K1"/>
    <mergeCell ref="L1:M1"/>
    <mergeCell ref="N1:O1"/>
    <mergeCell ref="P1:Q1"/>
    <mergeCell ref="F1:F2"/>
    <mergeCell ref="A1:A2"/>
    <mergeCell ref="B1:B2"/>
    <mergeCell ref="C1:C2"/>
    <mergeCell ref="D1:D2"/>
    <mergeCell ref="E1:E2"/>
  </mergeCells>
  <phoneticPr fontId="0" type="noConversion"/>
  <pageMargins left="0.7" right="0.7" top="0.75" bottom="0.75" header="0.3" footer="0.3"/>
  <pageSetup paperSize="9" scale="34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3"/>
  <sheetViews>
    <sheetView zoomScale="85" zoomScaleNormal="85" workbookViewId="0">
      <selection activeCell="M17" sqref="M17"/>
    </sheetView>
  </sheetViews>
  <sheetFormatPr defaultColWidth="9.140625" defaultRowHeight="15" x14ac:dyDescent="0.25"/>
  <cols>
    <col min="1" max="3" width="9.140625" style="168"/>
    <col min="4" max="4" width="12.85546875" style="168" bestFit="1" customWidth="1"/>
    <col min="5" max="16" width="9.140625" style="168"/>
    <col min="17" max="17" width="29.140625" style="168" customWidth="1"/>
    <col min="18" max="18" width="29.85546875" style="168" customWidth="1"/>
    <col min="19" max="16384" width="9.140625" style="168"/>
  </cols>
  <sheetData>
    <row r="1" spans="1:23" ht="45.75" customHeight="1" thickBot="1" x14ac:dyDescent="0.3">
      <c r="A1" s="184" t="s">
        <v>36</v>
      </c>
      <c r="B1" s="184"/>
      <c r="C1" s="184"/>
      <c r="D1" s="185" t="s">
        <v>26</v>
      </c>
      <c r="E1" s="184" t="s">
        <v>20</v>
      </c>
      <c r="F1" s="184"/>
      <c r="G1" s="184" t="s">
        <v>37</v>
      </c>
      <c r="H1" s="184" t="s">
        <v>38</v>
      </c>
      <c r="I1" s="184" t="s">
        <v>39</v>
      </c>
      <c r="J1" s="184" t="s">
        <v>40</v>
      </c>
      <c r="O1" s="642" t="s">
        <v>33</v>
      </c>
      <c r="P1" s="643"/>
      <c r="Q1" s="643"/>
      <c r="R1" s="644"/>
    </row>
    <row r="2" spans="1:23" ht="19.5" customHeight="1" x14ac:dyDescent="0.25">
      <c r="A2" s="186">
        <f>Девушки!A3</f>
        <v>8</v>
      </c>
      <c r="B2" s="186"/>
      <c r="C2" s="186"/>
      <c r="D2" s="187">
        <f>Девушки!V3</f>
        <v>133</v>
      </c>
      <c r="E2" s="188">
        <f t="shared" ref="E2:E43" si="0">IF(D2&gt;0.01,INDEX($H$2:$J$43,MATCH(A2,$H$2:$H$43,0),3),"")</f>
        <v>38</v>
      </c>
      <c r="F2" s="189"/>
      <c r="G2" s="189">
        <f t="array" ref="G2">LARGE(IF(I2=$D$2:$D$43,ROW($D$2:$D$43)-ROW($D$1),0),COUNTIF($I$2:$I$43,I2)-COUNTIF($I$1:I1,I2))</f>
        <v>11</v>
      </c>
      <c r="H2" s="189">
        <f>INDEX($A$2:$A$43,G2)</f>
        <v>26</v>
      </c>
      <c r="I2" s="189">
        <f>LARGE($D$2:$D$43,ROW()-ROW($D$1))</f>
        <v>312</v>
      </c>
      <c r="J2" s="189">
        <v>1</v>
      </c>
      <c r="O2" s="645" t="s">
        <v>41</v>
      </c>
      <c r="P2" s="646"/>
      <c r="Q2" s="646"/>
      <c r="R2" s="647"/>
    </row>
    <row r="3" spans="1:23" ht="19.5" thickBot="1" x14ac:dyDescent="0.3">
      <c r="A3" s="186">
        <f>Девушки!A4</f>
        <v>9</v>
      </c>
      <c r="B3" s="186"/>
      <c r="C3" s="186"/>
      <c r="D3" s="187">
        <f>Девушки!V4</f>
        <v>177</v>
      </c>
      <c r="E3" s="188">
        <f t="shared" si="0"/>
        <v>34</v>
      </c>
      <c r="F3" s="189"/>
      <c r="G3" s="189">
        <f t="array" ref="G3">LARGE(IF(I3=$D$2:$D$43,ROW($D$2:$D$43)-ROW($D$1),0),COUNTIF($I$2:$I$43,I3)-COUNTIF($I$1:I2,I3))</f>
        <v>17</v>
      </c>
      <c r="H3" s="189">
        <f t="shared" ref="H3:H43" si="1">INDEX($A$2:$A$43,G3)</f>
        <v>40</v>
      </c>
      <c r="I3" s="189">
        <f t="shared" ref="I3:I43" si="2">LARGE($D$2:$D$43,ROW()-ROW($D$1))</f>
        <v>308</v>
      </c>
      <c r="J3" s="189">
        <v>2</v>
      </c>
      <c r="O3" s="175" t="s">
        <v>20</v>
      </c>
      <c r="P3" s="176" t="s">
        <v>26</v>
      </c>
      <c r="Q3" s="176" t="s">
        <v>29</v>
      </c>
      <c r="R3" s="177" t="s">
        <v>4</v>
      </c>
      <c r="W3" s="168">
        <f>IF(ISBLANK('Личный расчет девушки'!E2),"",'Сводный отчет'!W4)</f>
        <v>40</v>
      </c>
    </row>
    <row r="4" spans="1:23" ht="18.75" x14ac:dyDescent="0.25">
      <c r="A4" s="186">
        <f>Девушки!A5</f>
        <v>10</v>
      </c>
      <c r="B4" s="186"/>
      <c r="C4" s="186"/>
      <c r="D4" s="187">
        <f>Девушки!V5</f>
        <v>182</v>
      </c>
      <c r="E4" s="188">
        <f t="shared" si="0"/>
        <v>32</v>
      </c>
      <c r="F4" s="189"/>
      <c r="G4" s="189">
        <f t="array" ref="G4">LARGE(IF(I4=$D$2:$D$43,ROW($D$2:$D$43)-ROW($D$1),0),COUNTIF($I$2:$I$43,I4)-COUNTIF($I$1:I3,I4))</f>
        <v>28</v>
      </c>
      <c r="H4" s="189">
        <f t="shared" si="1"/>
        <v>68</v>
      </c>
      <c r="I4" s="189">
        <f t="shared" si="2"/>
        <v>289</v>
      </c>
      <c r="J4" s="189">
        <v>3</v>
      </c>
      <c r="O4" s="178">
        <v>1</v>
      </c>
      <c r="P4" s="179">
        <f>I2</f>
        <v>312</v>
      </c>
      <c r="Q4" s="179" t="str">
        <f>INDEX(Девушки!$C$3:$C$44,MATCH(I2,Девушки!$V$3:$V$44,0))</f>
        <v>Орехова Яна</v>
      </c>
      <c r="R4" s="180" t="str">
        <f>INDEX(Девушки!$B$3:$B$44,MATCH(Q4,Девушки!$C$3:$C$44,0))</f>
        <v>Витебская область</v>
      </c>
    </row>
    <row r="5" spans="1:23" ht="18.75" x14ac:dyDescent="0.25">
      <c r="A5" s="186">
        <f>Девушки!A6</f>
        <v>11</v>
      </c>
      <c r="B5" s="186"/>
      <c r="C5" s="186"/>
      <c r="D5" s="187">
        <f>Девушки!V6</f>
        <v>185</v>
      </c>
      <c r="E5" s="188">
        <f t="shared" si="0"/>
        <v>31</v>
      </c>
      <c r="F5" s="189"/>
      <c r="G5" s="189">
        <f t="array" ref="G5">LARGE(IF(I5=$D$2:$D$43,ROW($D$2:$D$43)-ROW($D$1),0),COUNTIF($I$2:$I$43,I5)-COUNTIF($I$1:I4,I5))</f>
        <v>9</v>
      </c>
      <c r="H5" s="189">
        <f t="shared" si="1"/>
        <v>24</v>
      </c>
      <c r="I5" s="189">
        <f t="shared" si="2"/>
        <v>277</v>
      </c>
      <c r="J5" s="189">
        <v>4</v>
      </c>
      <c r="O5" s="181">
        <v>2</v>
      </c>
      <c r="P5" s="179">
        <f>I3</f>
        <v>308</v>
      </c>
      <c r="Q5" s="179" t="str">
        <f>INDEX(Девушки!$C$3:$C$44,MATCH(I3,Девушки!$V$3:$V$44,0))</f>
        <v>Горянская Валерия</v>
      </c>
      <c r="R5" s="180" t="str">
        <f>INDEX(Девушки!$B$3:$B$44,MATCH(Q5,Девушки!$C$3:$C$44,0))</f>
        <v>Гомельская область</v>
      </c>
    </row>
    <row r="6" spans="1:23" ht="19.5" thickBot="1" x14ac:dyDescent="0.3">
      <c r="A6" s="186">
        <f>Девушки!A7</f>
        <v>12</v>
      </c>
      <c r="B6" s="186"/>
      <c r="C6" s="186"/>
      <c r="D6" s="187">
        <f>Девушки!V7</f>
        <v>193</v>
      </c>
      <c r="E6" s="188">
        <f t="shared" si="0"/>
        <v>30</v>
      </c>
      <c r="F6" s="189"/>
      <c r="G6" s="189">
        <f t="array" ref="G6">LARGE(IF(I6=$D$2:$D$43,ROW($D$2:$D$43)-ROW($D$1),0),COUNTIF($I$2:$I$43,I6)-COUNTIF($I$1:I5,I6))</f>
        <v>29</v>
      </c>
      <c r="H6" s="189">
        <f t="shared" si="1"/>
        <v>69</v>
      </c>
      <c r="I6" s="189">
        <f t="shared" si="2"/>
        <v>277</v>
      </c>
      <c r="J6" s="189">
        <v>5</v>
      </c>
      <c r="O6" s="182">
        <v>3</v>
      </c>
      <c r="P6" s="183">
        <f>I4</f>
        <v>289</v>
      </c>
      <c r="Q6" s="179" t="str">
        <f>INDEX(Девушки!$C$3:$C$44,MATCH(I4,Девушки!$V$3:$V$44,0))</f>
        <v>Пронтишева Виктория</v>
      </c>
      <c r="R6" s="180" t="str">
        <f>INDEX(Девушки!$B$3:$B$44,MATCH(Q6,Девушки!$C$3:$C$44,0))</f>
        <v>Могилевская Область</v>
      </c>
    </row>
    <row r="7" spans="1:23" ht="15.75" x14ac:dyDescent="0.25">
      <c r="A7" s="186">
        <f>Девушки!A8</f>
        <v>13</v>
      </c>
      <c r="B7" s="186"/>
      <c r="C7" s="186"/>
      <c r="D7" s="187">
        <f>Девушки!V8</f>
        <v>177</v>
      </c>
      <c r="E7" s="188">
        <f t="shared" si="0"/>
        <v>35</v>
      </c>
      <c r="F7" s="189"/>
      <c r="G7" s="189">
        <f t="array" ref="G7">LARGE(IF(I7=$D$2:$D$43,ROW($D$2:$D$43)-ROW($D$1),0),COUNTIF($I$2:$I$43,I7)-COUNTIF($I$1:I6,I7))</f>
        <v>12</v>
      </c>
      <c r="H7" s="189">
        <f t="shared" si="1"/>
        <v>27</v>
      </c>
      <c r="I7" s="189">
        <f t="shared" si="2"/>
        <v>268</v>
      </c>
      <c r="J7" s="189">
        <v>6</v>
      </c>
    </row>
    <row r="8" spans="1:23" ht="15.75" x14ac:dyDescent="0.25">
      <c r="A8" s="186">
        <f>Девушки!A9</f>
        <v>22</v>
      </c>
      <c r="B8" s="186"/>
      <c r="C8" s="186"/>
      <c r="D8" s="187">
        <f>Девушки!V9</f>
        <v>217</v>
      </c>
      <c r="E8" s="188">
        <f t="shared" si="0"/>
        <v>24</v>
      </c>
      <c r="F8" s="189"/>
      <c r="G8" s="189">
        <f t="array" ref="G8">LARGE(IF(I8=$D$2:$D$43,ROW($D$2:$D$43)-ROW($D$1),0),COUNTIF($I$2:$I$43,I8)-COUNTIF($I$1:I7,I8))</f>
        <v>40</v>
      </c>
      <c r="H8" s="189">
        <f t="shared" si="1"/>
        <v>96</v>
      </c>
      <c r="I8" s="189">
        <f t="shared" si="2"/>
        <v>267</v>
      </c>
      <c r="J8" s="189">
        <v>7</v>
      </c>
    </row>
    <row r="9" spans="1:23" ht="15.75" x14ac:dyDescent="0.25">
      <c r="A9" s="186">
        <f>Девушки!A10</f>
        <v>23</v>
      </c>
      <c r="B9" s="186"/>
      <c r="C9" s="186"/>
      <c r="D9" s="187">
        <f>Девушки!V10</f>
        <v>258</v>
      </c>
      <c r="E9" s="188">
        <f t="shared" si="0"/>
        <v>10</v>
      </c>
      <c r="F9" s="189"/>
      <c r="G9" s="189">
        <f t="array" ref="G9">LARGE(IF(I9=$D$2:$D$43,ROW($D$2:$D$43)-ROW($D$1),0),COUNTIF($I$2:$I$43,I9)-COUNTIF($I$1:I8,I9))</f>
        <v>25</v>
      </c>
      <c r="H9" s="189">
        <f t="shared" si="1"/>
        <v>64</v>
      </c>
      <c r="I9" s="189">
        <f t="shared" si="2"/>
        <v>262</v>
      </c>
      <c r="J9" s="189">
        <v>8</v>
      </c>
    </row>
    <row r="10" spans="1:23" ht="15.75" x14ac:dyDescent="0.25">
      <c r="A10" s="186">
        <f>Девушки!A11</f>
        <v>24</v>
      </c>
      <c r="B10" s="186"/>
      <c r="C10" s="186"/>
      <c r="D10" s="187">
        <f>Девушки!V11</f>
        <v>277</v>
      </c>
      <c r="E10" s="188">
        <f t="shared" si="0"/>
        <v>4</v>
      </c>
      <c r="F10" s="189"/>
      <c r="G10" s="189">
        <f t="array" ref="G10">LARGE(IF(I10=$D$2:$D$43,ROW($D$2:$D$43)-ROW($D$1),0),COUNTIF($I$2:$I$43,I10)-COUNTIF($I$1:I9,I10))</f>
        <v>26</v>
      </c>
      <c r="H10" s="189">
        <f t="shared" si="1"/>
        <v>65</v>
      </c>
      <c r="I10" s="189">
        <f t="shared" si="2"/>
        <v>261</v>
      </c>
      <c r="J10" s="189">
        <v>9</v>
      </c>
    </row>
    <row r="11" spans="1:23" ht="15.75" x14ac:dyDescent="0.25">
      <c r="A11" s="186">
        <f>Девушки!A12</f>
        <v>25</v>
      </c>
      <c r="B11" s="186"/>
      <c r="C11" s="186"/>
      <c r="D11" s="187">
        <f>Девушки!V12</f>
        <v>253</v>
      </c>
      <c r="E11" s="188">
        <f t="shared" si="0"/>
        <v>12</v>
      </c>
      <c r="F11" s="189"/>
      <c r="G11" s="189">
        <f t="array" ref="G11">LARGE(IF(I11=$D$2:$D$43,ROW($D$2:$D$43)-ROW($D$1),0),COUNTIF($I$2:$I$43,I11)-COUNTIF($I$1:I10,I11))</f>
        <v>8</v>
      </c>
      <c r="H11" s="189">
        <f t="shared" si="1"/>
        <v>23</v>
      </c>
      <c r="I11" s="189">
        <f t="shared" si="2"/>
        <v>258</v>
      </c>
      <c r="J11" s="189">
        <v>10</v>
      </c>
    </row>
    <row r="12" spans="1:23" ht="15.75" x14ac:dyDescent="0.25">
      <c r="A12" s="186">
        <f>Девушки!A13</f>
        <v>26</v>
      </c>
      <c r="B12" s="186"/>
      <c r="C12" s="186"/>
      <c r="D12" s="187">
        <f>Девушки!V13</f>
        <v>312</v>
      </c>
      <c r="E12" s="188">
        <f t="shared" si="0"/>
        <v>1</v>
      </c>
      <c r="F12" s="189"/>
      <c r="G12" s="189">
        <f t="array" ref="G12">LARGE(IF(I12=$D$2:$D$43,ROW($D$2:$D$43)-ROW($D$1),0),COUNTIF($I$2:$I$43,I12)-COUNTIF($I$1:I11,I12))</f>
        <v>16</v>
      </c>
      <c r="H12" s="189">
        <f t="shared" si="1"/>
        <v>39</v>
      </c>
      <c r="I12" s="189">
        <f t="shared" si="2"/>
        <v>256</v>
      </c>
      <c r="J12" s="189">
        <v>11</v>
      </c>
    </row>
    <row r="13" spans="1:23" ht="15.75" x14ac:dyDescent="0.25">
      <c r="A13" s="186">
        <f>Девушки!A14</f>
        <v>27</v>
      </c>
      <c r="B13" s="186"/>
      <c r="C13" s="186"/>
      <c r="D13" s="187">
        <f>Девушки!V14</f>
        <v>268</v>
      </c>
      <c r="E13" s="188">
        <f t="shared" si="0"/>
        <v>6</v>
      </c>
      <c r="F13" s="189"/>
      <c r="G13" s="189">
        <f t="array" ref="G13">LARGE(IF(I13=$D$2:$D$43,ROW($D$2:$D$43)-ROW($D$1),0),COUNTIF($I$2:$I$43,I13)-COUNTIF($I$1:I12,I13))</f>
        <v>10</v>
      </c>
      <c r="H13" s="189">
        <f t="shared" si="1"/>
        <v>25</v>
      </c>
      <c r="I13" s="189">
        <f t="shared" si="2"/>
        <v>253</v>
      </c>
      <c r="J13" s="189">
        <v>12</v>
      </c>
    </row>
    <row r="14" spans="1:23" ht="15.75" x14ac:dyDescent="0.25">
      <c r="A14" s="186">
        <f>Девушки!A15</f>
        <v>36</v>
      </c>
      <c r="B14" s="186"/>
      <c r="C14" s="186"/>
      <c r="D14" s="187">
        <f>Девушки!V15</f>
        <v>234</v>
      </c>
      <c r="E14" s="188">
        <f t="shared" si="0"/>
        <v>22</v>
      </c>
      <c r="F14" s="189"/>
      <c r="G14" s="189">
        <f t="array" ref="G14">LARGE(IF(I14=$D$2:$D$43,ROW($D$2:$D$43)-ROW($D$1),0),COUNTIF($I$2:$I$43,I14)-COUNTIF($I$1:I13,I14))</f>
        <v>39</v>
      </c>
      <c r="H14" s="189">
        <f t="shared" si="1"/>
        <v>95</v>
      </c>
      <c r="I14" s="189">
        <f t="shared" si="2"/>
        <v>253</v>
      </c>
      <c r="J14" s="189">
        <v>13</v>
      </c>
    </row>
    <row r="15" spans="1:23" ht="15.75" x14ac:dyDescent="0.25">
      <c r="A15" s="186">
        <f>Девушки!A16</f>
        <v>37</v>
      </c>
      <c r="B15" s="186"/>
      <c r="C15" s="186"/>
      <c r="D15" s="187">
        <f>Девушки!V16</f>
        <v>204</v>
      </c>
      <c r="E15" s="188">
        <f t="shared" si="0"/>
        <v>28</v>
      </c>
      <c r="F15" s="189"/>
      <c r="G15" s="189">
        <f t="array" ref="G15">LARGE(IF(I15=$D$2:$D$43,ROW($D$2:$D$43)-ROW($D$1),0),COUNTIF($I$2:$I$43,I15)-COUNTIF($I$1:I14,I15))</f>
        <v>37</v>
      </c>
      <c r="H15" s="189">
        <f t="shared" si="1"/>
        <v>92</v>
      </c>
      <c r="I15" s="189">
        <f t="shared" si="2"/>
        <v>252</v>
      </c>
      <c r="J15" s="189">
        <v>14</v>
      </c>
    </row>
    <row r="16" spans="1:23" ht="15.75" x14ac:dyDescent="0.25">
      <c r="A16" s="186">
        <f>Девушки!A17</f>
        <v>38</v>
      </c>
      <c r="B16" s="186"/>
      <c r="C16" s="186"/>
      <c r="D16" s="187">
        <f>Девушки!V17</f>
        <v>239</v>
      </c>
      <c r="E16" s="188">
        <f t="shared" si="0"/>
        <v>20</v>
      </c>
      <c r="F16" s="189"/>
      <c r="G16" s="189">
        <f t="array" ref="G16">LARGE(IF(I16=$D$2:$D$43,ROW($D$2:$D$43)-ROW($D$1),0),COUNTIF($I$2:$I$43,I16)-COUNTIF($I$1:I15,I16))</f>
        <v>27</v>
      </c>
      <c r="H16" s="189">
        <f t="shared" si="1"/>
        <v>67</v>
      </c>
      <c r="I16" s="189">
        <f t="shared" si="2"/>
        <v>251</v>
      </c>
      <c r="J16" s="189">
        <v>15</v>
      </c>
    </row>
    <row r="17" spans="1:10" ht="15.75" x14ac:dyDescent="0.25">
      <c r="A17" s="186">
        <f>Девушки!A18</f>
        <v>39</v>
      </c>
      <c r="B17" s="186"/>
      <c r="C17" s="186"/>
      <c r="D17" s="187">
        <f>Девушки!V18</f>
        <v>256</v>
      </c>
      <c r="E17" s="188">
        <f t="shared" si="0"/>
        <v>11</v>
      </c>
      <c r="F17" s="189"/>
      <c r="G17" s="189">
        <f t="array" ref="G17">LARGE(IF(I17=$D$2:$D$43,ROW($D$2:$D$43)-ROW($D$1),0),COUNTIF($I$2:$I$43,I17)-COUNTIF($I$1:I16,I17))</f>
        <v>41</v>
      </c>
      <c r="H17" s="189">
        <f t="shared" si="1"/>
        <v>97</v>
      </c>
      <c r="I17" s="189">
        <f t="shared" si="2"/>
        <v>250</v>
      </c>
      <c r="J17" s="189">
        <v>16</v>
      </c>
    </row>
    <row r="18" spans="1:10" ht="15.75" x14ac:dyDescent="0.25">
      <c r="A18" s="186">
        <f>Девушки!A19</f>
        <v>40</v>
      </c>
      <c r="B18" s="186"/>
      <c r="C18" s="186"/>
      <c r="D18" s="187">
        <f>Девушки!V19</f>
        <v>308</v>
      </c>
      <c r="E18" s="188">
        <f t="shared" si="0"/>
        <v>2</v>
      </c>
      <c r="F18" s="189"/>
      <c r="G18" s="189">
        <f t="array" ref="G18">LARGE(IF(I18=$D$2:$D$43,ROW($D$2:$D$43)-ROW($D$1),0),COUNTIF($I$2:$I$43,I18)-COUNTIF($I$1:I17,I18))</f>
        <v>32</v>
      </c>
      <c r="H18" s="189">
        <f t="shared" si="1"/>
        <v>79</v>
      </c>
      <c r="I18" s="189">
        <f t="shared" si="2"/>
        <v>244</v>
      </c>
      <c r="J18" s="189">
        <v>17</v>
      </c>
    </row>
    <row r="19" spans="1:10" ht="15.75" x14ac:dyDescent="0.25">
      <c r="A19" s="186">
        <f>Девушки!A20</f>
        <v>41</v>
      </c>
      <c r="B19" s="186"/>
      <c r="C19" s="186"/>
      <c r="D19" s="187">
        <f>Девушки!V20</f>
        <v>175</v>
      </c>
      <c r="E19" s="188">
        <f t="shared" si="0"/>
        <v>36</v>
      </c>
      <c r="F19" s="189"/>
      <c r="G19" s="189">
        <f t="array" ref="G19">LARGE(IF(I19=$D$2:$D$43,ROW($D$2:$D$43)-ROW($D$1),0),COUNTIF($I$2:$I$43,I19)-COUNTIF($I$1:I18,I19))</f>
        <v>21</v>
      </c>
      <c r="H19" s="189">
        <f t="shared" si="1"/>
        <v>53</v>
      </c>
      <c r="I19" s="189">
        <f t="shared" si="2"/>
        <v>243</v>
      </c>
      <c r="J19" s="189">
        <v>18</v>
      </c>
    </row>
    <row r="20" spans="1:10" ht="15.75" x14ac:dyDescent="0.25">
      <c r="A20" s="186">
        <f>Девушки!A21</f>
        <v>50</v>
      </c>
      <c r="B20" s="186"/>
      <c r="C20" s="186"/>
      <c r="D20" s="187">
        <f>Девушки!V21</f>
        <v>179</v>
      </c>
      <c r="E20" s="188">
        <f t="shared" si="0"/>
        <v>33</v>
      </c>
      <c r="F20" s="189"/>
      <c r="G20" s="189">
        <f t="array" ref="G20">LARGE(IF(I20=$D$2:$D$43,ROW($D$2:$D$43)-ROW($D$1),0),COUNTIF($I$2:$I$43,I20)-COUNTIF($I$1:I19,I20))</f>
        <v>22</v>
      </c>
      <c r="H20" s="189">
        <f t="shared" si="1"/>
        <v>54</v>
      </c>
      <c r="I20" s="189">
        <f t="shared" si="2"/>
        <v>243</v>
      </c>
      <c r="J20" s="189">
        <v>19</v>
      </c>
    </row>
    <row r="21" spans="1:10" ht="15.75" x14ac:dyDescent="0.25">
      <c r="A21" s="186">
        <f>Девушки!A22</f>
        <v>51</v>
      </c>
      <c r="B21" s="186"/>
      <c r="C21" s="186"/>
      <c r="D21" s="187">
        <f>Девушки!V22</f>
        <v>237</v>
      </c>
      <c r="E21" s="188">
        <f t="shared" si="0"/>
        <v>21</v>
      </c>
      <c r="F21" s="189"/>
      <c r="G21" s="189">
        <f t="array" ref="G21">LARGE(IF(I21=$D$2:$D$43,ROW($D$2:$D$43)-ROW($D$1),0),COUNTIF($I$2:$I$43,I21)-COUNTIF($I$1:I20,I21))</f>
        <v>15</v>
      </c>
      <c r="H21" s="189">
        <f t="shared" si="1"/>
        <v>38</v>
      </c>
      <c r="I21" s="189">
        <f t="shared" si="2"/>
        <v>239</v>
      </c>
      <c r="J21" s="189">
        <v>20</v>
      </c>
    </row>
    <row r="22" spans="1:10" ht="15.75" x14ac:dyDescent="0.25">
      <c r="A22" s="186">
        <f>Девушки!A23</f>
        <v>53</v>
      </c>
      <c r="B22" s="186"/>
      <c r="C22" s="186"/>
      <c r="D22" s="187">
        <f>Девушки!V23</f>
        <v>243</v>
      </c>
      <c r="E22" s="188">
        <f t="shared" si="0"/>
        <v>18</v>
      </c>
      <c r="F22" s="189"/>
      <c r="G22" s="189">
        <f t="array" ref="G22">LARGE(IF(I22=$D$2:$D$43,ROW($D$2:$D$43)-ROW($D$1),0),COUNTIF($I$2:$I$43,I22)-COUNTIF($I$1:I21,I22))</f>
        <v>20</v>
      </c>
      <c r="H22" s="189">
        <f t="shared" si="1"/>
        <v>51</v>
      </c>
      <c r="I22" s="189">
        <f t="shared" si="2"/>
        <v>237</v>
      </c>
      <c r="J22" s="189">
        <v>21</v>
      </c>
    </row>
    <row r="23" spans="1:10" ht="15.75" x14ac:dyDescent="0.25">
      <c r="A23" s="186">
        <f>Девушки!A24</f>
        <v>54</v>
      </c>
      <c r="B23" s="186"/>
      <c r="C23" s="186"/>
      <c r="D23" s="187">
        <f>Девушки!V24</f>
        <v>243</v>
      </c>
      <c r="E23" s="188">
        <f t="shared" si="0"/>
        <v>19</v>
      </c>
      <c r="F23" s="189"/>
      <c r="G23" s="189">
        <f t="array" ref="G23">LARGE(IF(I23=$D$2:$D$43,ROW($D$2:$D$43)-ROW($D$1),0),COUNTIF($I$2:$I$43,I23)-COUNTIF($I$1:I22,I23))</f>
        <v>13</v>
      </c>
      <c r="H23" s="189">
        <f t="shared" si="1"/>
        <v>36</v>
      </c>
      <c r="I23" s="189">
        <f t="shared" si="2"/>
        <v>234</v>
      </c>
      <c r="J23" s="189">
        <v>22</v>
      </c>
    </row>
    <row r="24" spans="1:10" ht="15.75" x14ac:dyDescent="0.25">
      <c r="A24" s="186">
        <f>Девушки!A25</f>
        <v>55</v>
      </c>
      <c r="B24" s="186"/>
      <c r="C24" s="186"/>
      <c r="D24" s="187">
        <f>Девушки!V25</f>
        <v>214</v>
      </c>
      <c r="E24" s="188">
        <f t="shared" si="0"/>
        <v>26</v>
      </c>
      <c r="F24" s="186"/>
      <c r="G24" s="189">
        <f t="array" ref="G24">LARGE(IF(I24=$D$2:$D$43,ROW($D$2:$D$43)-ROW($D$1),0),COUNTIF($I$2:$I$43,I24)-COUNTIF($I$1:I23,I24))</f>
        <v>35</v>
      </c>
      <c r="H24" s="189">
        <f t="shared" si="1"/>
        <v>83</v>
      </c>
      <c r="I24" s="189">
        <f t="shared" si="2"/>
        <v>233</v>
      </c>
      <c r="J24" s="189">
        <v>23</v>
      </c>
    </row>
    <row r="25" spans="1:10" ht="15.75" x14ac:dyDescent="0.25">
      <c r="A25" s="186">
        <f>Девушки!A26</f>
        <v>56</v>
      </c>
      <c r="B25" s="186"/>
      <c r="C25" s="186"/>
      <c r="D25" s="187">
        <f>Девушки!V26</f>
        <v>0</v>
      </c>
      <c r="E25" s="188" t="str">
        <f t="shared" si="0"/>
        <v/>
      </c>
      <c r="F25" s="186"/>
      <c r="G25" s="189">
        <f t="array" ref="G25">LARGE(IF(I25=$D$2:$D$43,ROW($D$2:$D$43)-ROW($D$1),0),COUNTIF($I$2:$I$43,I25)-COUNTIF($I$1:I24,I25))</f>
        <v>7</v>
      </c>
      <c r="H25" s="189">
        <f t="shared" si="1"/>
        <v>22</v>
      </c>
      <c r="I25" s="189">
        <f t="shared" si="2"/>
        <v>217</v>
      </c>
      <c r="J25" s="189">
        <v>24</v>
      </c>
    </row>
    <row r="26" spans="1:10" ht="15.75" x14ac:dyDescent="0.25">
      <c r="A26" s="186">
        <f>Девушки!A27</f>
        <v>64</v>
      </c>
      <c r="B26" s="186"/>
      <c r="C26" s="186"/>
      <c r="D26" s="187">
        <f>Девушки!V27</f>
        <v>262</v>
      </c>
      <c r="E26" s="188">
        <f t="shared" si="0"/>
        <v>8</v>
      </c>
      <c r="F26" s="186"/>
      <c r="G26" s="189">
        <f t="array" ref="G26">LARGE(IF(I26=$D$2:$D$43,ROW($D$2:$D$43)-ROW($D$1),0),COUNTIF($I$2:$I$43,I26)-COUNTIF($I$1:I25,I26))</f>
        <v>33</v>
      </c>
      <c r="H26" s="189">
        <f t="shared" si="1"/>
        <v>81</v>
      </c>
      <c r="I26" s="189">
        <f t="shared" si="2"/>
        <v>215</v>
      </c>
      <c r="J26" s="189">
        <v>25</v>
      </c>
    </row>
    <row r="27" spans="1:10" ht="15.75" x14ac:dyDescent="0.25">
      <c r="A27" s="186">
        <f>Девушки!A28</f>
        <v>65</v>
      </c>
      <c r="B27" s="186"/>
      <c r="C27" s="186"/>
      <c r="D27" s="187">
        <f>Девушки!V28</f>
        <v>261</v>
      </c>
      <c r="E27" s="188">
        <f t="shared" si="0"/>
        <v>9</v>
      </c>
      <c r="F27" s="186"/>
      <c r="G27" s="189">
        <f t="array" ref="G27">LARGE(IF(I27=$D$2:$D$43,ROW($D$2:$D$43)-ROW($D$1),0),COUNTIF($I$2:$I$43,I27)-COUNTIF($I$1:I26,I27))</f>
        <v>23</v>
      </c>
      <c r="H27" s="189">
        <f t="shared" si="1"/>
        <v>55</v>
      </c>
      <c r="I27" s="189">
        <f t="shared" si="2"/>
        <v>214</v>
      </c>
      <c r="J27" s="189">
        <v>26</v>
      </c>
    </row>
    <row r="28" spans="1:10" ht="15.75" x14ac:dyDescent="0.25">
      <c r="A28" s="186">
        <f>Девушки!A29</f>
        <v>67</v>
      </c>
      <c r="B28" s="186"/>
      <c r="C28" s="186"/>
      <c r="D28" s="187">
        <f>Девушки!V29</f>
        <v>251</v>
      </c>
      <c r="E28" s="188">
        <f t="shared" si="0"/>
        <v>15</v>
      </c>
      <c r="F28" s="186"/>
      <c r="G28" s="189">
        <f t="array" ref="G28">LARGE(IF(I28=$D$2:$D$43,ROW($D$2:$D$43)-ROW($D$1),0),COUNTIF($I$2:$I$43,I28)-COUNTIF($I$1:I27,I28))</f>
        <v>34</v>
      </c>
      <c r="H28" s="189">
        <f t="shared" si="1"/>
        <v>82</v>
      </c>
      <c r="I28" s="189">
        <f t="shared" si="2"/>
        <v>213</v>
      </c>
      <c r="J28" s="189">
        <v>27</v>
      </c>
    </row>
    <row r="29" spans="1:10" ht="15.75" x14ac:dyDescent="0.25">
      <c r="A29" s="186">
        <f>Девушки!A30</f>
        <v>68</v>
      </c>
      <c r="B29" s="186"/>
      <c r="C29" s="186"/>
      <c r="D29" s="187">
        <f>Девушки!V30</f>
        <v>289</v>
      </c>
      <c r="E29" s="188">
        <f t="shared" si="0"/>
        <v>3</v>
      </c>
      <c r="F29" s="186"/>
      <c r="G29" s="189">
        <f t="array" ref="G29">LARGE(IF(I29=$D$2:$D$43,ROW($D$2:$D$43)-ROW($D$1),0),COUNTIF($I$2:$I$43,I29)-COUNTIF($I$1:I28,I29))</f>
        <v>14</v>
      </c>
      <c r="H29" s="189">
        <f t="shared" si="1"/>
        <v>37</v>
      </c>
      <c r="I29" s="189">
        <f t="shared" si="2"/>
        <v>204</v>
      </c>
      <c r="J29" s="189">
        <v>28</v>
      </c>
    </row>
    <row r="30" spans="1:10" ht="15.75" x14ac:dyDescent="0.25">
      <c r="A30" s="186">
        <f>Девушки!A31</f>
        <v>69</v>
      </c>
      <c r="B30" s="186"/>
      <c r="C30" s="186"/>
      <c r="D30" s="187">
        <f>Девушки!V31</f>
        <v>277</v>
      </c>
      <c r="E30" s="188">
        <f t="shared" si="0"/>
        <v>5</v>
      </c>
      <c r="F30" s="186"/>
      <c r="G30" s="189">
        <f t="array" ref="G30">LARGE(IF(I30=$D$2:$D$43,ROW($D$2:$D$43)-ROW($D$1),0),COUNTIF($I$2:$I$43,I30)-COUNTIF($I$1:I29,I30))</f>
        <v>38</v>
      </c>
      <c r="H30" s="189">
        <f t="shared" si="1"/>
        <v>93</v>
      </c>
      <c r="I30" s="189">
        <f t="shared" si="2"/>
        <v>204</v>
      </c>
      <c r="J30" s="189">
        <v>29</v>
      </c>
    </row>
    <row r="31" spans="1:10" ht="15.75" x14ac:dyDescent="0.25">
      <c r="A31" s="186">
        <f>Девушки!A32</f>
        <v>70</v>
      </c>
      <c r="B31" s="186"/>
      <c r="C31" s="186"/>
      <c r="D31" s="187">
        <f>Девушки!V32</f>
        <v>0</v>
      </c>
      <c r="E31" s="188" t="str">
        <f t="shared" si="0"/>
        <v/>
      </c>
      <c r="F31" s="186"/>
      <c r="G31" s="189">
        <f t="array" ref="G31">LARGE(IF(I31=$D$2:$D$43,ROW($D$2:$D$43)-ROW($D$1),0),COUNTIF($I$2:$I$43,I31)-COUNTIF($I$1:I30,I31))</f>
        <v>5</v>
      </c>
      <c r="H31" s="189">
        <f t="shared" si="1"/>
        <v>12</v>
      </c>
      <c r="I31" s="189">
        <f t="shared" si="2"/>
        <v>193</v>
      </c>
      <c r="J31" s="189">
        <v>30</v>
      </c>
    </row>
    <row r="32" spans="1:10" ht="15.75" x14ac:dyDescent="0.25">
      <c r="A32" s="186">
        <f>Девушки!A33</f>
        <v>78</v>
      </c>
      <c r="B32" s="186"/>
      <c r="C32" s="186"/>
      <c r="D32" s="187">
        <f>Девушки!V33</f>
        <v>160</v>
      </c>
      <c r="E32" s="188">
        <f t="shared" si="0"/>
        <v>37</v>
      </c>
      <c r="F32" s="186"/>
      <c r="G32" s="189">
        <f t="array" ref="G32">LARGE(IF(I32=$D$2:$D$43,ROW($D$2:$D$43)-ROW($D$1),0),COUNTIF($I$2:$I$43,I32)-COUNTIF($I$1:I31,I32))</f>
        <v>4</v>
      </c>
      <c r="H32" s="189">
        <f t="shared" si="1"/>
        <v>11</v>
      </c>
      <c r="I32" s="189">
        <f t="shared" si="2"/>
        <v>185</v>
      </c>
      <c r="J32" s="189">
        <v>31</v>
      </c>
    </row>
    <row r="33" spans="1:10" ht="15.75" x14ac:dyDescent="0.25">
      <c r="A33" s="186">
        <f>Девушки!A34</f>
        <v>79</v>
      </c>
      <c r="B33" s="186"/>
      <c r="C33" s="186"/>
      <c r="D33" s="187">
        <f>Девушки!V34</f>
        <v>244</v>
      </c>
      <c r="E33" s="188">
        <f t="shared" si="0"/>
        <v>17</v>
      </c>
      <c r="F33" s="186"/>
      <c r="G33" s="189">
        <f t="array" ref="G33">LARGE(IF(I33=$D$2:$D$43,ROW($D$2:$D$43)-ROW($D$1),0),COUNTIF($I$2:$I$43,I33)-COUNTIF($I$1:I32,I33))</f>
        <v>3</v>
      </c>
      <c r="H33" s="189">
        <f t="shared" si="1"/>
        <v>10</v>
      </c>
      <c r="I33" s="189">
        <f t="shared" si="2"/>
        <v>182</v>
      </c>
      <c r="J33" s="189">
        <v>32</v>
      </c>
    </row>
    <row r="34" spans="1:10" ht="15.75" x14ac:dyDescent="0.25">
      <c r="A34" s="186">
        <f>Девушки!A35</f>
        <v>81</v>
      </c>
      <c r="B34" s="186"/>
      <c r="C34" s="186"/>
      <c r="D34" s="187">
        <f>Девушки!V35</f>
        <v>215</v>
      </c>
      <c r="E34" s="188">
        <f t="shared" si="0"/>
        <v>25</v>
      </c>
      <c r="F34" s="186"/>
      <c r="G34" s="189">
        <f t="array" ref="G34">LARGE(IF(I34=$D$2:$D$43,ROW($D$2:$D$43)-ROW($D$1),0),COUNTIF($I$2:$I$43,I34)-COUNTIF($I$1:I33,I34))</f>
        <v>19</v>
      </c>
      <c r="H34" s="189">
        <f t="shared" si="1"/>
        <v>50</v>
      </c>
      <c r="I34" s="189">
        <f t="shared" si="2"/>
        <v>179</v>
      </c>
      <c r="J34" s="189">
        <v>33</v>
      </c>
    </row>
    <row r="35" spans="1:10" ht="15.75" x14ac:dyDescent="0.25">
      <c r="A35" s="186">
        <f>Девушки!A36</f>
        <v>82</v>
      </c>
      <c r="B35" s="186"/>
      <c r="C35" s="186"/>
      <c r="D35" s="187">
        <f>Девушки!V36</f>
        <v>213</v>
      </c>
      <c r="E35" s="188">
        <f t="shared" si="0"/>
        <v>27</v>
      </c>
      <c r="F35" s="186"/>
      <c r="G35" s="189">
        <f t="array" ref="G35">LARGE(IF(I35=$D$2:$D$43,ROW($D$2:$D$43)-ROW($D$1),0),COUNTIF($I$2:$I$43,I35)-COUNTIF($I$1:I34,I35))</f>
        <v>2</v>
      </c>
      <c r="H35" s="189">
        <f t="shared" si="1"/>
        <v>9</v>
      </c>
      <c r="I35" s="189">
        <f t="shared" si="2"/>
        <v>177</v>
      </c>
      <c r="J35" s="189">
        <v>34</v>
      </c>
    </row>
    <row r="36" spans="1:10" ht="15.75" x14ac:dyDescent="0.25">
      <c r="A36" s="186">
        <f>Девушки!A37</f>
        <v>83</v>
      </c>
      <c r="B36" s="186"/>
      <c r="C36" s="186"/>
      <c r="D36" s="187">
        <f>Девушки!V37</f>
        <v>233</v>
      </c>
      <c r="E36" s="188">
        <f t="shared" si="0"/>
        <v>23</v>
      </c>
      <c r="F36" s="186"/>
      <c r="G36" s="189">
        <f t="array" ref="G36">LARGE(IF(I36=$D$2:$D$43,ROW($D$2:$D$43)-ROW($D$1),0),COUNTIF($I$2:$I$43,I36)-COUNTIF($I$1:I35,I36))</f>
        <v>6</v>
      </c>
      <c r="H36" s="189">
        <f t="shared" si="1"/>
        <v>13</v>
      </c>
      <c r="I36" s="189">
        <f t="shared" si="2"/>
        <v>177</v>
      </c>
      <c r="J36" s="189">
        <v>35</v>
      </c>
    </row>
    <row r="37" spans="1:10" ht="15.75" x14ac:dyDescent="0.25">
      <c r="A37" s="186">
        <f>Девушки!A38</f>
        <v>84</v>
      </c>
      <c r="B37" s="186"/>
      <c r="C37" s="186"/>
      <c r="D37" s="187">
        <f>Девушки!V38</f>
        <v>0</v>
      </c>
      <c r="E37" s="188" t="str">
        <f t="shared" si="0"/>
        <v/>
      </c>
      <c r="F37" s="186"/>
      <c r="G37" s="189">
        <f t="array" ref="G37">LARGE(IF(I37=$D$2:$D$43,ROW($D$2:$D$43)-ROW($D$1),0),COUNTIF($I$2:$I$43,I37)-COUNTIF($I$1:I36,I37))</f>
        <v>18</v>
      </c>
      <c r="H37" s="189">
        <f t="shared" si="1"/>
        <v>41</v>
      </c>
      <c r="I37" s="189">
        <f t="shared" si="2"/>
        <v>175</v>
      </c>
      <c r="J37" s="189">
        <v>36</v>
      </c>
    </row>
    <row r="38" spans="1:10" ht="15.75" x14ac:dyDescent="0.25">
      <c r="A38" s="186">
        <f>Девушки!A39</f>
        <v>92</v>
      </c>
      <c r="B38" s="186"/>
      <c r="C38" s="186"/>
      <c r="D38" s="187">
        <f>Девушки!V39</f>
        <v>252</v>
      </c>
      <c r="E38" s="188">
        <f t="shared" si="0"/>
        <v>14</v>
      </c>
      <c r="F38" s="186"/>
      <c r="G38" s="189">
        <f t="array" ref="G38">LARGE(IF(I38=$D$2:$D$43,ROW($D$2:$D$43)-ROW($D$1),0),COUNTIF($I$2:$I$43,I38)-COUNTIF($I$1:I37,I38))</f>
        <v>31</v>
      </c>
      <c r="H38" s="189">
        <f t="shared" si="1"/>
        <v>78</v>
      </c>
      <c r="I38" s="189">
        <f t="shared" si="2"/>
        <v>160</v>
      </c>
      <c r="J38" s="189">
        <v>37</v>
      </c>
    </row>
    <row r="39" spans="1:10" ht="15.75" x14ac:dyDescent="0.25">
      <c r="A39" s="186">
        <f>Девушки!A40</f>
        <v>93</v>
      </c>
      <c r="B39" s="186"/>
      <c r="C39" s="186"/>
      <c r="D39" s="187">
        <f>Девушки!V40</f>
        <v>204</v>
      </c>
      <c r="E39" s="188">
        <f t="shared" si="0"/>
        <v>29</v>
      </c>
      <c r="F39" s="186"/>
      <c r="G39" s="189">
        <f t="array" ref="G39">LARGE(IF(I39=$D$2:$D$43,ROW($D$2:$D$43)-ROW($D$1),0),COUNTIF($I$2:$I$43,I39)-COUNTIF($I$1:I38,I39))</f>
        <v>1</v>
      </c>
      <c r="H39" s="189">
        <f t="shared" si="1"/>
        <v>8</v>
      </c>
      <c r="I39" s="189">
        <f t="shared" si="2"/>
        <v>133</v>
      </c>
      <c r="J39" s="189">
        <v>38</v>
      </c>
    </row>
    <row r="40" spans="1:10" ht="15.75" x14ac:dyDescent="0.25">
      <c r="A40" s="186">
        <f>Девушки!A41</f>
        <v>95</v>
      </c>
      <c r="B40" s="186"/>
      <c r="C40" s="186"/>
      <c r="D40" s="187">
        <f>Девушки!V41</f>
        <v>253</v>
      </c>
      <c r="E40" s="188">
        <f t="shared" si="0"/>
        <v>13</v>
      </c>
      <c r="F40" s="186"/>
      <c r="G40" s="189">
        <f t="array" ref="G40">LARGE(IF(I40=$D$2:$D$43,ROW($D$2:$D$43)-ROW($D$1),0),COUNTIF($I$2:$I$43,I40)-COUNTIF($I$1:I39,I40))</f>
        <v>24</v>
      </c>
      <c r="H40" s="189">
        <f t="shared" si="1"/>
        <v>56</v>
      </c>
      <c r="I40" s="189">
        <f t="shared" si="2"/>
        <v>0</v>
      </c>
      <c r="J40" s="189">
        <v>39</v>
      </c>
    </row>
    <row r="41" spans="1:10" ht="15.75" x14ac:dyDescent="0.25">
      <c r="A41" s="186">
        <f>Девушки!A42</f>
        <v>96</v>
      </c>
      <c r="B41" s="186"/>
      <c r="C41" s="186"/>
      <c r="D41" s="187">
        <f>Девушки!V42</f>
        <v>267</v>
      </c>
      <c r="E41" s="188">
        <f t="shared" si="0"/>
        <v>7</v>
      </c>
      <c r="F41" s="186"/>
      <c r="G41" s="189">
        <f t="array" ref="G41">LARGE(IF(I41=$D$2:$D$43,ROW($D$2:$D$43)-ROW($D$1),0),COUNTIF($I$2:$I$43,I41)-COUNTIF($I$1:I40,I41))</f>
        <v>30</v>
      </c>
      <c r="H41" s="189">
        <f t="shared" si="1"/>
        <v>70</v>
      </c>
      <c r="I41" s="189">
        <f t="shared" si="2"/>
        <v>0</v>
      </c>
      <c r="J41" s="189">
        <v>40</v>
      </c>
    </row>
    <row r="42" spans="1:10" ht="15.75" x14ac:dyDescent="0.25">
      <c r="A42" s="186">
        <f>Девушки!A43</f>
        <v>97</v>
      </c>
      <c r="B42" s="186"/>
      <c r="C42" s="186"/>
      <c r="D42" s="187">
        <f>Девушки!V43</f>
        <v>250</v>
      </c>
      <c r="E42" s="188">
        <f t="shared" si="0"/>
        <v>16</v>
      </c>
      <c r="F42" s="186"/>
      <c r="G42" s="189">
        <f t="array" ref="G42">LARGE(IF(I42=$D$2:$D$43,ROW($D$2:$D$43)-ROW($D$1),0),COUNTIF($I$2:$I$43,I42)-COUNTIF($I$1:I41,I42))</f>
        <v>36</v>
      </c>
      <c r="H42" s="189">
        <f t="shared" si="1"/>
        <v>84</v>
      </c>
      <c r="I42" s="189">
        <f t="shared" si="2"/>
        <v>0</v>
      </c>
      <c r="J42" s="189">
        <v>41</v>
      </c>
    </row>
    <row r="43" spans="1:10" ht="15.75" x14ac:dyDescent="0.25">
      <c r="A43" s="186">
        <f>Девушки!A44</f>
        <v>98</v>
      </c>
      <c r="B43" s="186"/>
      <c r="C43" s="186"/>
      <c r="D43" s="187">
        <f>Девушки!V44</f>
        <v>0</v>
      </c>
      <c r="E43" s="188" t="str">
        <f t="shared" si="0"/>
        <v/>
      </c>
      <c r="F43" s="186"/>
      <c r="G43" s="189">
        <f t="array" ref="G43">LARGE(IF(I43=$D$2:$D$43,ROW($D$2:$D$43)-ROW($D$1),0),COUNTIF($I$2:$I$43,I43)-COUNTIF($I$1:I42,I43))</f>
        <v>42</v>
      </c>
      <c r="H43" s="189">
        <f t="shared" si="1"/>
        <v>98</v>
      </c>
      <c r="I43" s="189">
        <f t="shared" si="2"/>
        <v>0</v>
      </c>
      <c r="J43" s="189">
        <v>42</v>
      </c>
    </row>
  </sheetData>
  <sheetProtection sheet="1" objects="1" scenarios="1"/>
  <mergeCells count="2">
    <mergeCell ref="O1:R1"/>
    <mergeCell ref="O2:R2"/>
  </mergeCells>
  <phoneticPr fontId="0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9"/>
  <sheetViews>
    <sheetView tabSelected="1" view="pageBreakPreview" zoomScale="60" zoomScaleNormal="55" workbookViewId="0">
      <pane ySplit="3" topLeftCell="A40" activePane="bottomLeft" state="frozen"/>
      <selection pane="bottomLeft" activeCell="H45" sqref="H45"/>
    </sheetView>
  </sheetViews>
  <sheetFormatPr defaultRowHeight="20.25" x14ac:dyDescent="0.3"/>
  <cols>
    <col min="1" max="1" width="28.28515625" customWidth="1"/>
    <col min="2" max="2" width="31.5703125" customWidth="1"/>
    <col min="3" max="3" width="13" hidden="1" customWidth="1"/>
    <col min="7" max="7" width="15" style="230" customWidth="1"/>
    <col min="9" max="9" width="15.140625" customWidth="1"/>
    <col min="11" max="11" width="15.42578125" hidden="1" customWidth="1"/>
    <col min="12" max="12" width="0" hidden="1" customWidth="1"/>
    <col min="13" max="13" width="14.28515625" customWidth="1"/>
    <col min="15" max="15" width="14" customWidth="1"/>
    <col min="17" max="17" width="13" customWidth="1"/>
    <col min="19" max="19" width="13.85546875" customWidth="1"/>
    <col min="21" max="21" width="12.28515625" customWidth="1"/>
    <col min="22" max="22" width="0" hidden="1" customWidth="1"/>
    <col min="23" max="23" width="11.28515625" hidden="1" customWidth="1"/>
    <col min="24" max="24" width="0" hidden="1" customWidth="1"/>
    <col min="25" max="25" width="10.140625" hidden="1" customWidth="1"/>
    <col min="26" max="26" width="0" hidden="1" customWidth="1"/>
    <col min="27" max="27" width="9.140625" style="268" customWidth="1"/>
    <col min="28" max="28" width="9.140625" style="268"/>
  </cols>
  <sheetData>
    <row r="1" spans="1:28" ht="47.25" customHeight="1" thickBot="1" x14ac:dyDescent="0.45">
      <c r="A1" s="685" t="s">
        <v>230</v>
      </c>
      <c r="B1" s="685"/>
      <c r="C1" s="685"/>
      <c r="D1" s="685"/>
      <c r="E1" s="685"/>
      <c r="F1" s="685"/>
      <c r="G1" s="685"/>
      <c r="H1" s="685"/>
      <c r="I1" s="685"/>
      <c r="J1" s="685"/>
      <c r="K1" s="685"/>
      <c r="L1" s="685"/>
      <c r="M1" s="685"/>
      <c r="N1" s="685"/>
      <c r="O1" s="685"/>
      <c r="P1" s="685"/>
      <c r="Q1" s="685"/>
      <c r="R1" s="685"/>
      <c r="S1" s="685"/>
      <c r="T1" s="685"/>
      <c r="U1" s="685"/>
      <c r="V1" s="685"/>
      <c r="W1" s="685"/>
      <c r="X1" s="685"/>
      <c r="Y1" s="685"/>
      <c r="Z1" s="685"/>
      <c r="AA1" s="685"/>
      <c r="AB1" s="685"/>
    </row>
    <row r="2" spans="1:28" ht="20.25" customHeight="1" x14ac:dyDescent="0.25">
      <c r="A2" s="669" t="s">
        <v>4</v>
      </c>
      <c r="B2" s="671" t="s">
        <v>17</v>
      </c>
      <c r="C2" s="673" t="s">
        <v>23</v>
      </c>
      <c r="D2" s="673" t="s">
        <v>1</v>
      </c>
      <c r="E2" s="675" t="s">
        <v>93</v>
      </c>
      <c r="F2" s="673" t="s">
        <v>3</v>
      </c>
      <c r="G2" s="661" t="s">
        <v>5</v>
      </c>
      <c r="H2" s="662"/>
      <c r="I2" s="655" t="s">
        <v>88</v>
      </c>
      <c r="J2" s="656"/>
      <c r="K2" s="657" t="s">
        <v>27</v>
      </c>
      <c r="L2" s="658"/>
      <c r="M2" s="655" t="s">
        <v>182</v>
      </c>
      <c r="N2" s="656"/>
      <c r="O2" s="657" t="s">
        <v>9</v>
      </c>
      <c r="P2" s="658"/>
      <c r="Q2" s="655" t="s">
        <v>10</v>
      </c>
      <c r="R2" s="656"/>
      <c r="S2" s="655" t="s">
        <v>11</v>
      </c>
      <c r="T2" s="656"/>
      <c r="U2" s="659" t="s">
        <v>12</v>
      </c>
      <c r="V2" s="660"/>
      <c r="W2" s="661" t="s">
        <v>13</v>
      </c>
      <c r="X2" s="662"/>
      <c r="Y2" s="663" t="s">
        <v>14</v>
      </c>
      <c r="Z2" s="776"/>
      <c r="AA2" s="506" t="s">
        <v>200</v>
      </c>
      <c r="AB2" s="508"/>
    </row>
    <row r="3" spans="1:28" ht="61.5" thickBot="1" x14ac:dyDescent="0.3">
      <c r="A3" s="670"/>
      <c r="B3" s="672"/>
      <c r="C3" s="674"/>
      <c r="D3" s="674"/>
      <c r="E3" s="676"/>
      <c r="F3" s="674"/>
      <c r="G3" s="231" t="s">
        <v>25</v>
      </c>
      <c r="H3" s="232" t="s">
        <v>26</v>
      </c>
      <c r="I3" s="233" t="s">
        <v>25</v>
      </c>
      <c r="J3" s="234" t="s">
        <v>26</v>
      </c>
      <c r="K3" s="235" t="s">
        <v>25</v>
      </c>
      <c r="L3" s="232" t="s">
        <v>26</v>
      </c>
      <c r="M3" s="233" t="s">
        <v>25</v>
      </c>
      <c r="N3" s="234" t="s">
        <v>26</v>
      </c>
      <c r="O3" s="235" t="s">
        <v>25</v>
      </c>
      <c r="P3" s="232" t="s">
        <v>26</v>
      </c>
      <c r="Q3" s="233" t="s">
        <v>25</v>
      </c>
      <c r="R3" s="234" t="s">
        <v>26</v>
      </c>
      <c r="S3" s="233" t="s">
        <v>25</v>
      </c>
      <c r="T3" s="234" t="s">
        <v>26</v>
      </c>
      <c r="U3" s="233" t="s">
        <v>19</v>
      </c>
      <c r="V3" s="236" t="s">
        <v>20</v>
      </c>
      <c r="W3" s="233" t="s">
        <v>19</v>
      </c>
      <c r="X3" s="236" t="s">
        <v>20</v>
      </c>
      <c r="Y3" s="233" t="s">
        <v>19</v>
      </c>
      <c r="Z3" s="236" t="s">
        <v>20</v>
      </c>
      <c r="AA3" s="507"/>
      <c r="AB3" s="509"/>
    </row>
    <row r="4" spans="1:28" ht="15" customHeight="1" x14ac:dyDescent="0.25">
      <c r="A4" s="777" t="s">
        <v>193</v>
      </c>
      <c r="B4" s="778"/>
      <c r="C4" s="778"/>
      <c r="D4" s="778"/>
      <c r="E4" s="778"/>
      <c r="F4" s="778"/>
      <c r="G4" s="778"/>
      <c r="H4" s="778"/>
      <c r="I4" s="778"/>
      <c r="J4" s="778"/>
      <c r="K4" s="778"/>
      <c r="L4" s="778"/>
      <c r="M4" s="778"/>
      <c r="N4" s="778"/>
      <c r="O4" s="778"/>
      <c r="P4" s="778"/>
      <c r="Q4" s="778"/>
      <c r="R4" s="778"/>
      <c r="S4" s="778"/>
      <c r="T4" s="778"/>
      <c r="U4" s="778"/>
      <c r="V4" s="778"/>
      <c r="W4" s="778"/>
      <c r="X4" s="778"/>
      <c r="Y4" s="778"/>
      <c r="Z4" s="778"/>
      <c r="AA4" s="778"/>
      <c r="AB4" s="779"/>
    </row>
    <row r="5" spans="1:28" ht="15.75" customHeight="1" thickBot="1" x14ac:dyDescent="0.3">
      <c r="A5" s="780"/>
      <c r="B5" s="781"/>
      <c r="C5" s="781"/>
      <c r="D5" s="781"/>
      <c r="E5" s="781"/>
      <c r="F5" s="781"/>
      <c r="G5" s="781"/>
      <c r="H5" s="781"/>
      <c r="I5" s="781"/>
      <c r="J5" s="781"/>
      <c r="K5" s="781"/>
      <c r="L5" s="781"/>
      <c r="M5" s="781"/>
      <c r="N5" s="781"/>
      <c r="O5" s="781"/>
      <c r="P5" s="781"/>
      <c r="Q5" s="781"/>
      <c r="R5" s="781"/>
      <c r="S5" s="781"/>
      <c r="T5" s="781"/>
      <c r="U5" s="781"/>
      <c r="V5" s="781"/>
      <c r="W5" s="781"/>
      <c r="X5" s="781"/>
      <c r="Y5" s="781"/>
      <c r="Z5" s="781"/>
      <c r="AA5" s="781"/>
      <c r="AB5" s="782"/>
    </row>
    <row r="6" spans="1:28" ht="21" x14ac:dyDescent="0.35">
      <c r="A6" s="237" t="str">
        <f>'Сводный отчет'!B11</f>
        <v>Брестская Область</v>
      </c>
      <c r="B6" s="238" t="str">
        <f>'Сводный отчет'!C11</f>
        <v>Бельмач Дарья</v>
      </c>
      <c r="C6" s="238">
        <f>'Сводный отчет'!D11</f>
        <v>41047</v>
      </c>
      <c r="D6" s="238">
        <f>'Сводный отчет'!E11</f>
        <v>10</v>
      </c>
      <c r="E6" s="238">
        <f>'Сводный отчет'!F11</f>
        <v>5</v>
      </c>
      <c r="F6" s="238" t="str">
        <f>'Сводный отчет'!G11</f>
        <v>Ж</v>
      </c>
      <c r="G6" s="238">
        <f>'Сводный отчет'!H11</f>
        <v>5.3</v>
      </c>
      <c r="H6" s="238">
        <f>'Сводный отчет'!I11</f>
        <v>30</v>
      </c>
      <c r="I6" s="238">
        <f>'Сводный отчет'!J11</f>
        <v>4.1100000000000003</v>
      </c>
      <c r="J6" s="238">
        <f>'Сводный отчет'!K11</f>
        <v>34</v>
      </c>
      <c r="K6" s="238">
        <f>'Сводный отчет'!L11</f>
        <v>0</v>
      </c>
      <c r="L6" s="238" t="str">
        <f>'Сводный отчет'!M11</f>
        <v/>
      </c>
      <c r="M6" s="238" t="str">
        <f>'Сводный отчет'!N11</f>
        <v>0,33,67</v>
      </c>
      <c r="N6" s="238">
        <f>'Сводный отчет'!O11</f>
        <v>20</v>
      </c>
      <c r="O6" s="238" t="str">
        <f>'Сводный отчет'!P11</f>
        <v>Х</v>
      </c>
      <c r="P6" s="238" t="str">
        <f>'Сводный отчет'!Q11</f>
        <v>Х</v>
      </c>
      <c r="Q6" s="238">
        <f>'Сводный отчет'!R11</f>
        <v>168</v>
      </c>
      <c r="R6" s="238">
        <f>'Сводный отчет'!S11</f>
        <v>30</v>
      </c>
      <c r="S6" s="238">
        <f>'Сводный отчет'!T11</f>
        <v>19</v>
      </c>
      <c r="T6" s="238">
        <f>'Сводный отчет'!U11</f>
        <v>19</v>
      </c>
      <c r="U6" s="518">
        <f>'Сводный отчет'!V11</f>
        <v>133</v>
      </c>
      <c r="V6" s="259">
        <f>IF(ISBLANK('Сводный отчет'!W4),"",'Сводный отчет'!W4)</f>
        <v>40</v>
      </c>
      <c r="W6" s="259">
        <f>IF(ISBLANK('Сводный отчет'!X4),"",'Сводный отчет'!X4)</f>
        <v>1249</v>
      </c>
      <c r="X6" s="259" t="str">
        <f>IF(ISBLANK('Сводный отчет'!Y4),"",'Сводный отчет'!Y4)</f>
        <v/>
      </c>
      <c r="Y6" s="259">
        <f>IF(ISBLANK('Сводный отчет'!Z4),"",'Сводный отчет'!Z4)</f>
        <v>2296</v>
      </c>
      <c r="Z6" s="259">
        <f>IF(ISBLANK('Сводный отчет'!AA4),"",'Сводный отчет'!AA4)</f>
        <v>7</v>
      </c>
      <c r="AA6" s="783">
        <f>IFERROR(_xlfn.RANK.EQ(U6,$U$6:$U$12,0),"")</f>
        <v>7</v>
      </c>
      <c r="AB6" s="784"/>
    </row>
    <row r="7" spans="1:28" ht="21" x14ac:dyDescent="0.35">
      <c r="A7" s="242" t="str">
        <f>'Сводный отчет'!B25</f>
        <v>Витебская область</v>
      </c>
      <c r="B7" s="243" t="str">
        <f>'Сводный отчет'!C25</f>
        <v>Рацкевич Лика</v>
      </c>
      <c r="C7" s="243">
        <f>'Сводный отчет'!D25</f>
        <v>41093</v>
      </c>
      <c r="D7" s="243">
        <f>'Сводный отчет'!E25</f>
        <v>10</v>
      </c>
      <c r="E7" s="243">
        <f>'Сводный отчет'!F25</f>
        <v>5</v>
      </c>
      <c r="F7" s="243" t="str">
        <f>'Сводный отчет'!G25</f>
        <v>Ж</v>
      </c>
      <c r="G7" s="243">
        <f>'Сводный отчет'!H25</f>
        <v>5.0999999999999996</v>
      </c>
      <c r="H7" s="243">
        <f>'Сводный отчет'!I25</f>
        <v>38</v>
      </c>
      <c r="I7" s="243">
        <f>'Сводный отчет'!J25</f>
        <v>4.13</v>
      </c>
      <c r="J7" s="243">
        <f>'Сводный отчет'!K25</f>
        <v>33</v>
      </c>
      <c r="K7" s="243">
        <f>'Сводный отчет'!L25</f>
        <v>0</v>
      </c>
      <c r="L7" s="243" t="str">
        <f>'Сводный отчет'!M25</f>
        <v/>
      </c>
      <c r="M7" s="243" t="str">
        <f>'Сводный отчет'!N25</f>
        <v>0,30,98</v>
      </c>
      <c r="N7" s="243">
        <f>'Сводный отчет'!O25</f>
        <v>26</v>
      </c>
      <c r="O7" s="243" t="str">
        <f>'Сводный отчет'!P25</f>
        <v>Х</v>
      </c>
      <c r="P7" s="243" t="str">
        <f>'Сводный отчет'!Q25</f>
        <v>Х</v>
      </c>
      <c r="Q7" s="243">
        <f>'Сводный отчет'!R25</f>
        <v>226</v>
      </c>
      <c r="R7" s="243">
        <f>'Сводный отчет'!S25</f>
        <v>60</v>
      </c>
      <c r="S7" s="243">
        <f>'Сводный отчет'!T25</f>
        <v>50</v>
      </c>
      <c r="T7" s="243">
        <f>'Сводный отчет'!U25</f>
        <v>60</v>
      </c>
      <c r="U7" s="519">
        <f>'Сводный отчет'!V25</f>
        <v>217</v>
      </c>
      <c r="V7" s="246">
        <f>IF(ISBLANK('Сводный отчет'!W18),"",'Сводный отчет'!W18)</f>
        <v>33</v>
      </c>
      <c r="W7" s="246">
        <f>IF(ISBLANK('Сводный отчет'!X18),"",'Сводный отчет'!X18)</f>
        <v>1443</v>
      </c>
      <c r="X7" s="246" t="str">
        <f>IF(ISBLANK('Сводный отчет'!Y18),"",'Сводный отчет'!Y18)</f>
        <v/>
      </c>
      <c r="Y7" s="246">
        <f>IF(ISBLANK('Сводный отчет'!Z18),"",'Сводный отчет'!Z18)</f>
        <v>3028</v>
      </c>
      <c r="Z7" s="246">
        <f>IF(ISBLANK('Сводный отчет'!AA18),"",'Сводный отчет'!AA18)</f>
        <v>2</v>
      </c>
      <c r="AA7" s="774">
        <f t="shared" ref="AA7:AA8" si="0">IFERROR(_xlfn.RANK.EQ(U7,$U$6:$U$12,0),"")</f>
        <v>4</v>
      </c>
      <c r="AB7" s="775"/>
    </row>
    <row r="8" spans="1:28" ht="21" x14ac:dyDescent="0.35">
      <c r="A8" s="242" t="str">
        <f>'Сводный отчет'!B39</f>
        <v>Гомельская область</v>
      </c>
      <c r="B8" s="243" t="str">
        <f>'Сводный отчет'!C39</f>
        <v>Метлушко Дарья</v>
      </c>
      <c r="C8" s="243">
        <f>'Сводный отчет'!D39</f>
        <v>40927</v>
      </c>
      <c r="D8" s="243">
        <f>'Сводный отчет'!E39</f>
        <v>11</v>
      </c>
      <c r="E8" s="243">
        <f>'Сводный отчет'!F39</f>
        <v>5</v>
      </c>
      <c r="F8" s="243" t="str">
        <f>'Сводный отчет'!G39</f>
        <v>Ж</v>
      </c>
      <c r="G8" s="243">
        <f>'Сводный отчет'!H39</f>
        <v>5.2</v>
      </c>
      <c r="H8" s="243">
        <f>'Сводный отчет'!I39</f>
        <v>34</v>
      </c>
      <c r="I8" s="243">
        <f>'Сводный отчет'!J39</f>
        <v>3.39</v>
      </c>
      <c r="J8" s="243">
        <f>'Сводный отчет'!K39</f>
        <v>50</v>
      </c>
      <c r="K8" s="243">
        <f>'Сводный отчет'!L39</f>
        <v>0</v>
      </c>
      <c r="L8" s="243" t="str">
        <f>'Сводный отчет'!M39</f>
        <v/>
      </c>
      <c r="M8" s="243" t="str">
        <f>'Сводный отчет'!N39</f>
        <v>0,21,94</v>
      </c>
      <c r="N8" s="243">
        <f>'Сводный отчет'!O39</f>
        <v>44</v>
      </c>
      <c r="O8" s="243" t="str">
        <f>'Сводный отчет'!P39</f>
        <v>Х</v>
      </c>
      <c r="P8" s="243" t="str">
        <f>'Сводный отчет'!Q39</f>
        <v>Х</v>
      </c>
      <c r="Q8" s="243">
        <f>'Сводный отчет'!R39</f>
        <v>200</v>
      </c>
      <c r="R8" s="243">
        <f>'Сводный отчет'!S39</f>
        <v>46</v>
      </c>
      <c r="S8" s="243">
        <f>'Сводный отчет'!T39</f>
        <v>50</v>
      </c>
      <c r="T8" s="243">
        <f>'Сводный отчет'!U39</f>
        <v>60</v>
      </c>
      <c r="U8" s="519">
        <f>'Сводный отчет'!V39</f>
        <v>234</v>
      </c>
      <c r="V8" s="246"/>
      <c r="W8" s="246"/>
      <c r="X8" s="246"/>
      <c r="Y8" s="246"/>
      <c r="Z8" s="246"/>
      <c r="AA8" s="774">
        <f t="shared" si="0"/>
        <v>3</v>
      </c>
      <c r="AB8" s="775"/>
    </row>
    <row r="9" spans="1:28" ht="21" x14ac:dyDescent="0.35">
      <c r="A9" s="242" t="str">
        <f>'Сводный отчет'!B53</f>
        <v>Гродненская область</v>
      </c>
      <c r="B9" s="243" t="str">
        <f>'Сводный отчет'!C53</f>
        <v>Евлашова Анжелика</v>
      </c>
      <c r="C9" s="243">
        <f>'Сводный отчет'!D53</f>
        <v>41092</v>
      </c>
      <c r="D9" s="243">
        <f>'Сводный отчет'!E53</f>
        <v>10</v>
      </c>
      <c r="E9" s="243">
        <f>'Сводный отчет'!F53</f>
        <v>5</v>
      </c>
      <c r="F9" s="243" t="str">
        <f>'Сводный отчет'!G53</f>
        <v>Ж</v>
      </c>
      <c r="G9" s="243">
        <f>'Сводный отчет'!H53</f>
        <v>4.9000000000000004</v>
      </c>
      <c r="H9" s="243">
        <f>'Сводный отчет'!I53</f>
        <v>46</v>
      </c>
      <c r="I9" s="243">
        <f>'Сводный отчет'!J53</f>
        <v>4.04</v>
      </c>
      <c r="J9" s="243">
        <f>'Сводный отчет'!K53</f>
        <v>38</v>
      </c>
      <c r="K9" s="243">
        <f>'Сводный отчет'!L53</f>
        <v>0</v>
      </c>
      <c r="L9" s="243" t="str">
        <f>'Сводный отчет'!M53</f>
        <v/>
      </c>
      <c r="M9" s="243" t="str">
        <f>'Сводный отчет'!N53</f>
        <v>0,20,97</v>
      </c>
      <c r="N9" s="243">
        <f>'Сводный отчет'!O53</f>
        <v>46</v>
      </c>
      <c r="O9" s="243" t="str">
        <f>'Сводный отчет'!P53</f>
        <v>Х</v>
      </c>
      <c r="P9" s="243" t="str">
        <f>'Сводный отчет'!Q53</f>
        <v>Х</v>
      </c>
      <c r="Q9" s="243">
        <f>'Сводный отчет'!R53</f>
        <v>186</v>
      </c>
      <c r="R9" s="243">
        <f>'Сводный отчет'!S53</f>
        <v>39</v>
      </c>
      <c r="S9" s="243">
        <f>'Сводный отчет'!T53</f>
        <v>10</v>
      </c>
      <c r="T9" s="243">
        <f>'Сводный отчет'!U53</f>
        <v>10</v>
      </c>
      <c r="U9" s="519">
        <f>'Сводный отчет'!V53</f>
        <v>179</v>
      </c>
      <c r="V9" s="246"/>
      <c r="W9" s="246"/>
      <c r="X9" s="246"/>
      <c r="Y9" s="246"/>
      <c r="Z9" s="246"/>
      <c r="AA9" s="774">
        <f t="shared" ref="AA9" si="1">IFERROR(_xlfn.RANK.EQ(U9,$U$6:$U$12,0),"")</f>
        <v>5</v>
      </c>
      <c r="AB9" s="775"/>
    </row>
    <row r="10" spans="1:28" ht="21.75" thickBot="1" x14ac:dyDescent="0.4">
      <c r="A10" s="242" t="str">
        <f>'Сводный отчет'!B67</f>
        <v>Могилевская Область</v>
      </c>
      <c r="B10" s="243" t="str">
        <f>'Сводный отчет'!C67</f>
        <v>Шабалина Елизавета</v>
      </c>
      <c r="C10" s="243">
        <f>'Сводный отчет'!D67</f>
        <v>40867</v>
      </c>
      <c r="D10" s="243">
        <f>'Сводный отчет'!E67</f>
        <v>11</v>
      </c>
      <c r="E10" s="243">
        <f>'Сводный отчет'!F67</f>
        <v>5</v>
      </c>
      <c r="F10" s="243" t="str">
        <f>'Сводный отчет'!G67</f>
        <v>Ж</v>
      </c>
      <c r="G10" s="243">
        <f>'Сводный отчет'!H67</f>
        <v>4.8</v>
      </c>
      <c r="H10" s="243">
        <f>'Сводный отчет'!I67</f>
        <v>50</v>
      </c>
      <c r="I10" s="243">
        <f>'Сводный отчет'!J67</f>
        <v>3.33</v>
      </c>
      <c r="J10" s="243">
        <f>'Сводный отчет'!K67</f>
        <v>53</v>
      </c>
      <c r="K10" s="243">
        <f>'Сводный отчет'!L67</f>
        <v>0</v>
      </c>
      <c r="L10" s="243" t="str">
        <f>'Сводный отчет'!M67</f>
        <v/>
      </c>
      <c r="M10" s="243" t="str">
        <f>'Сводный отчет'!N67</f>
        <v>0,17,27</v>
      </c>
      <c r="N10" s="243">
        <f>'Сводный отчет'!O67</f>
        <v>53</v>
      </c>
      <c r="O10" s="243" t="str">
        <f>'Сводный отчет'!P67</f>
        <v>Х</v>
      </c>
      <c r="P10" s="243" t="str">
        <f>'Сводный отчет'!Q67</f>
        <v>Х</v>
      </c>
      <c r="Q10" s="243">
        <f>'Сводный отчет'!R67</f>
        <v>201</v>
      </c>
      <c r="R10" s="243">
        <f>'Сводный отчет'!S67</f>
        <v>46</v>
      </c>
      <c r="S10" s="243">
        <f>'Сводный отчет'!T67</f>
        <v>50</v>
      </c>
      <c r="T10" s="243">
        <f>'Сводный отчет'!U67</f>
        <v>60</v>
      </c>
      <c r="U10" s="519">
        <f>'Сводный отчет'!V67</f>
        <v>262</v>
      </c>
      <c r="V10" s="247"/>
      <c r="W10" s="247"/>
      <c r="X10" s="247"/>
      <c r="Y10" s="247"/>
      <c r="Z10" s="247"/>
      <c r="AA10" s="774">
        <f>IFERROR(_xlfn.RANK.EQ(U10,$U$6:$U$12,0),"")</f>
        <v>1</v>
      </c>
      <c r="AB10" s="775"/>
    </row>
    <row r="11" spans="1:28" ht="21.75" thickBot="1" x14ac:dyDescent="0.4">
      <c r="A11" s="242" t="str">
        <f>'Сводный отчет'!B81</f>
        <v>Минская область</v>
      </c>
      <c r="B11" s="243" t="str">
        <f>'Сводный отчет'!C81</f>
        <v>Орлович Александра</v>
      </c>
      <c r="C11" s="243">
        <f>'Сводный отчет'!D81</f>
        <v>40826</v>
      </c>
      <c r="D11" s="243">
        <f>'Сводный отчет'!E81</f>
        <v>11</v>
      </c>
      <c r="E11" s="243">
        <f>'Сводный отчет'!F81</f>
        <v>5</v>
      </c>
      <c r="F11" s="243" t="str">
        <f>'Сводный отчет'!G81</f>
        <v>Ж</v>
      </c>
      <c r="G11" s="243">
        <f>'Сводный отчет'!H81</f>
        <v>5.5</v>
      </c>
      <c r="H11" s="243">
        <f>'Сводный отчет'!I81</f>
        <v>22</v>
      </c>
      <c r="I11" s="243">
        <f>'Сводный отчет'!J81</f>
        <v>3.58</v>
      </c>
      <c r="J11" s="243">
        <f>'Сводный отчет'!K81</f>
        <v>41</v>
      </c>
      <c r="K11" s="243">
        <f>'Сводный отчет'!L81</f>
        <v>0</v>
      </c>
      <c r="L11" s="243" t="str">
        <f>'Сводный отчет'!M81</f>
        <v/>
      </c>
      <c r="M11" s="243" t="str">
        <f>'Сводный отчет'!N81</f>
        <v>0,18,76</v>
      </c>
      <c r="N11" s="243">
        <f>'Сводный отчет'!O81</f>
        <v>50</v>
      </c>
      <c r="O11" s="243" t="str">
        <f>'Сводный отчет'!P81</f>
        <v>Х</v>
      </c>
      <c r="P11" s="243" t="str">
        <f>'Сводный отчет'!Q81</f>
        <v>Х</v>
      </c>
      <c r="Q11" s="243">
        <f>'Сводный отчет'!R81</f>
        <v>175</v>
      </c>
      <c r="R11" s="243">
        <f>'Сводный отчет'!S81</f>
        <v>33</v>
      </c>
      <c r="S11" s="243">
        <f>'Сводный отчет'!T81</f>
        <v>14</v>
      </c>
      <c r="T11" s="243">
        <f>'Сводный отчет'!U81</f>
        <v>14</v>
      </c>
      <c r="U11" s="519">
        <f>'Сводный отчет'!V81</f>
        <v>160</v>
      </c>
      <c r="V11" s="247"/>
      <c r="W11" s="247"/>
      <c r="X11" s="247"/>
      <c r="Y11" s="247"/>
      <c r="Z11" s="247"/>
      <c r="AA11" s="774">
        <f>IFERROR(_xlfn.RANK.EQ(U11,$U$6:$U$12,0),"")</f>
        <v>6</v>
      </c>
      <c r="AB11" s="775"/>
    </row>
    <row r="12" spans="1:28" ht="21" thickBot="1" x14ac:dyDescent="0.35">
      <c r="A12" s="248" t="str">
        <f>'Сводный отчет'!B95</f>
        <v>г. Минск</v>
      </c>
      <c r="B12" s="249" t="str">
        <f>'Сводный отчет'!C95</f>
        <v>Бутенко Мария</v>
      </c>
      <c r="C12" s="249">
        <f>'Сводный отчет'!D95</f>
        <v>40861</v>
      </c>
      <c r="D12" s="249">
        <f>'Сводный отчет'!E95</f>
        <v>11</v>
      </c>
      <c r="E12" s="249">
        <f>'Сводный отчет'!F95</f>
        <v>5</v>
      </c>
      <c r="F12" s="249" t="str">
        <f>'Сводный отчет'!G95</f>
        <v>Ж</v>
      </c>
      <c r="G12" s="249">
        <f>'Сводный отчет'!H95</f>
        <v>4.8</v>
      </c>
      <c r="H12" s="249">
        <f>'Сводный отчет'!I95</f>
        <v>50</v>
      </c>
      <c r="I12" s="249">
        <f>'Сводный отчет'!J95</f>
        <v>3.46</v>
      </c>
      <c r="J12" s="249">
        <f>'Сводный отчет'!K95</f>
        <v>47</v>
      </c>
      <c r="K12" s="249">
        <f>'Сводный отчет'!L95</f>
        <v>0</v>
      </c>
      <c r="L12" s="249" t="str">
        <f>'Сводный отчет'!M95</f>
        <v/>
      </c>
      <c r="M12" s="249" t="str">
        <f>'Сводный отчет'!N95</f>
        <v>0,21,58</v>
      </c>
      <c r="N12" s="249">
        <f>'Сводный отчет'!O95</f>
        <v>44</v>
      </c>
      <c r="O12" s="249" t="str">
        <f>'Сводный отчет'!P95</f>
        <v>Х</v>
      </c>
      <c r="P12" s="249" t="str">
        <f>'Сводный отчет'!Q95</f>
        <v>Х</v>
      </c>
      <c r="Q12" s="249">
        <f>'Сводный отчет'!R95</f>
        <v>211</v>
      </c>
      <c r="R12" s="249">
        <f>'Сводный отчет'!S95</f>
        <v>51</v>
      </c>
      <c r="S12" s="249">
        <f>'Сводный отчет'!T95</f>
        <v>50</v>
      </c>
      <c r="T12" s="249">
        <f>'Сводный отчет'!U95</f>
        <v>60</v>
      </c>
      <c r="U12" s="249">
        <f>'Сводный отчет'!V95</f>
        <v>252</v>
      </c>
      <c r="V12" s="260">
        <f>'Сводный отчет'!W95</f>
        <v>0</v>
      </c>
      <c r="W12" s="261">
        <f>'Сводный отчет'!X95</f>
        <v>1469</v>
      </c>
      <c r="X12" s="261">
        <f>'Сводный отчет'!Y95</f>
        <v>0</v>
      </c>
      <c r="Y12" s="261">
        <f>'Сводный отчет'!Z95</f>
        <v>0</v>
      </c>
      <c r="Z12" s="261">
        <f>'Сводный отчет'!AA95</f>
        <v>0</v>
      </c>
      <c r="AA12" s="785">
        <f>IFERROR(_xlfn.RANK.EQ(U12,$U$6:$U$12,0),"")</f>
        <v>2</v>
      </c>
      <c r="AB12" s="786"/>
    </row>
    <row r="13" spans="1:28" ht="20.25" customHeight="1" x14ac:dyDescent="0.25">
      <c r="A13" s="650" t="s">
        <v>194</v>
      </c>
      <c r="B13" s="651"/>
      <c r="C13" s="651"/>
      <c r="D13" s="651"/>
      <c r="E13" s="651"/>
      <c r="F13" s="651"/>
      <c r="G13" s="651"/>
      <c r="H13" s="651"/>
      <c r="I13" s="651"/>
      <c r="J13" s="651"/>
      <c r="K13" s="651"/>
      <c r="L13" s="651"/>
      <c r="M13" s="651"/>
      <c r="N13" s="651"/>
      <c r="O13" s="651"/>
      <c r="P13" s="651"/>
      <c r="Q13" s="651"/>
      <c r="R13" s="651"/>
      <c r="S13" s="651"/>
      <c r="T13" s="651"/>
      <c r="U13" s="651"/>
      <c r="V13" s="651"/>
      <c r="W13" s="651"/>
      <c r="X13" s="651"/>
      <c r="Y13" s="651"/>
      <c r="Z13" s="651"/>
      <c r="AA13" s="651"/>
      <c r="AB13" s="652"/>
    </row>
    <row r="14" spans="1:28" ht="15.75" thickBot="1" x14ac:dyDescent="0.3">
      <c r="A14" s="650"/>
      <c r="B14" s="651"/>
      <c r="C14" s="651"/>
      <c r="D14" s="651"/>
      <c r="E14" s="651"/>
      <c r="F14" s="651"/>
      <c r="G14" s="651"/>
      <c r="H14" s="651"/>
      <c r="I14" s="651"/>
      <c r="J14" s="651"/>
      <c r="K14" s="651"/>
      <c r="L14" s="651"/>
      <c r="M14" s="651"/>
      <c r="N14" s="651"/>
      <c r="O14" s="651"/>
      <c r="P14" s="651"/>
      <c r="Q14" s="651"/>
      <c r="R14" s="651"/>
      <c r="S14" s="651"/>
      <c r="T14" s="651"/>
      <c r="U14" s="651"/>
      <c r="V14" s="651"/>
      <c r="W14" s="651"/>
      <c r="X14" s="651"/>
      <c r="Y14" s="651"/>
      <c r="Z14" s="651"/>
      <c r="AA14" s="651"/>
      <c r="AB14" s="652"/>
    </row>
    <row r="15" spans="1:28" ht="21" x14ac:dyDescent="0.35">
      <c r="A15" s="237" t="str">
        <f>'Сводный отчет'!B12</f>
        <v>Брестская Область</v>
      </c>
      <c r="B15" s="238" t="str">
        <f>'Сводный отчет'!C12</f>
        <v>Павловская Ангелина</v>
      </c>
      <c r="C15" s="238">
        <f>'Сводный отчет'!D12</f>
        <v>40535</v>
      </c>
      <c r="D15" s="238">
        <f>'Сводный отчет'!E12</f>
        <v>12</v>
      </c>
      <c r="E15" s="238">
        <f>'Сводный отчет'!F12</f>
        <v>6</v>
      </c>
      <c r="F15" s="238" t="str">
        <f>'Сводный отчет'!G12</f>
        <v>Ж</v>
      </c>
      <c r="G15" s="238">
        <f>'Сводный отчет'!H12</f>
        <v>5.0999999999999996</v>
      </c>
      <c r="H15" s="238">
        <f>'Сводный отчет'!I12</f>
        <v>38</v>
      </c>
      <c r="I15" s="238">
        <f>'Сводный отчет'!J12</f>
        <v>4.03</v>
      </c>
      <c r="J15" s="238">
        <f>'Сводный отчет'!K12</f>
        <v>38</v>
      </c>
      <c r="K15" s="238">
        <f>'Сводный отчет'!L12</f>
        <v>0</v>
      </c>
      <c r="L15" s="238" t="str">
        <f>'Сводный отчет'!M12</f>
        <v/>
      </c>
      <c r="M15" s="238" t="str">
        <f>'Сводный отчет'!N12</f>
        <v>0,15,82</v>
      </c>
      <c r="N15" s="238">
        <f>'Сводный отчет'!O12</f>
        <v>56</v>
      </c>
      <c r="O15" s="238" t="str">
        <f>'Сводный отчет'!P12</f>
        <v>Х</v>
      </c>
      <c r="P15" s="238" t="str">
        <f>'Сводный отчет'!Q12</f>
        <v>Х</v>
      </c>
      <c r="Q15" s="238">
        <f>'Сводный отчет'!R12</f>
        <v>182</v>
      </c>
      <c r="R15" s="238">
        <f>'Сводный отчет'!S12</f>
        <v>37</v>
      </c>
      <c r="S15" s="238">
        <f>'Сводный отчет'!T12</f>
        <v>8</v>
      </c>
      <c r="T15" s="238">
        <f>'Сводный отчет'!U12</f>
        <v>8</v>
      </c>
      <c r="U15" s="240">
        <f>'Сводный отчет'!V12</f>
        <v>177</v>
      </c>
      <c r="V15" s="246"/>
      <c r="W15" s="246"/>
      <c r="X15" s="246"/>
      <c r="Y15" s="246"/>
      <c r="Z15" s="246"/>
      <c r="AA15" s="783">
        <f>IFERROR(_xlfn.RANK.EQ(U15,$U$15:$U$21,0),"")</f>
        <v>7</v>
      </c>
      <c r="AB15" s="784"/>
    </row>
    <row r="16" spans="1:28" x14ac:dyDescent="0.3">
      <c r="A16" s="242" t="str">
        <f>'Сводный отчет'!B26</f>
        <v>Витебская область</v>
      </c>
      <c r="B16" s="243" t="str">
        <f>'Сводный отчет'!C26</f>
        <v>Герасименко Милана</v>
      </c>
      <c r="C16" s="243">
        <f>'Сводный отчет'!D26</f>
        <v>40267</v>
      </c>
      <c r="D16" s="243">
        <f>'Сводный отчет'!E26</f>
        <v>13</v>
      </c>
      <c r="E16" s="243">
        <f>'Сводный отчет'!F26</f>
        <v>6</v>
      </c>
      <c r="F16" s="243" t="str">
        <f>'Сводный отчет'!G26</f>
        <v>Ж</v>
      </c>
      <c r="G16" s="243">
        <f>'Сводный отчет'!H26</f>
        <v>4.5999999999999996</v>
      </c>
      <c r="H16" s="243">
        <f>'Сводный отчет'!I26</f>
        <v>57</v>
      </c>
      <c r="I16" s="243">
        <f>'Сводный отчет'!J26</f>
        <v>3.39</v>
      </c>
      <c r="J16" s="243">
        <f>'Сводный отчет'!K26</f>
        <v>50</v>
      </c>
      <c r="K16" s="243">
        <f>'Сводный отчет'!L26</f>
        <v>0</v>
      </c>
      <c r="L16" s="243" t="str">
        <f>'Сводный отчет'!M26</f>
        <v/>
      </c>
      <c r="M16" s="243" t="str">
        <f>'Сводный отчет'!N26</f>
        <v>0,25,76</v>
      </c>
      <c r="N16" s="243">
        <f>'Сводный отчет'!O26</f>
        <v>36</v>
      </c>
      <c r="O16" s="243" t="str">
        <f>'Сводный отчет'!P26</f>
        <v>Х</v>
      </c>
      <c r="P16" s="243" t="str">
        <f>'Сводный отчет'!Q26</f>
        <v>Х</v>
      </c>
      <c r="Q16" s="243">
        <f>'Сводный отчет'!R26</f>
        <v>215</v>
      </c>
      <c r="R16" s="243">
        <f>'Сводный отчет'!S26</f>
        <v>55</v>
      </c>
      <c r="S16" s="243">
        <f>'Сводный отчет'!T26</f>
        <v>50</v>
      </c>
      <c r="T16" s="243">
        <f>'Сводный отчет'!U26</f>
        <v>60</v>
      </c>
      <c r="U16" s="245">
        <f>'Сводный отчет'!V26</f>
        <v>258</v>
      </c>
      <c r="V16" s="251">
        <f>'Сводный отчет'!W26</f>
        <v>0</v>
      </c>
      <c r="W16" s="242">
        <f>'Сводный отчет'!X26</f>
        <v>0</v>
      </c>
      <c r="X16" s="242">
        <f>'Сводный отчет'!Y26</f>
        <v>0</v>
      </c>
      <c r="Y16" s="242">
        <f>'Сводный отчет'!Z26</f>
        <v>0</v>
      </c>
      <c r="Z16" s="253">
        <f>'Сводный отчет'!AA26</f>
        <v>0</v>
      </c>
      <c r="AA16" s="774">
        <f t="shared" ref="AA16:AA20" si="2">IFERROR(_xlfn.RANK.EQ(U16,$U$15:$U$21,0),"")</f>
        <v>2</v>
      </c>
      <c r="AB16" s="775"/>
    </row>
    <row r="17" spans="1:28" ht="21" x14ac:dyDescent="0.35">
      <c r="A17" s="242" t="str">
        <f>'Сводный отчет'!B40</f>
        <v>Гомельская область</v>
      </c>
      <c r="B17" s="243" t="str">
        <f>'Сводный отчет'!C40</f>
        <v>Кириенко Ангелина</v>
      </c>
      <c r="C17" s="243">
        <f>'Сводный отчет'!D40</f>
        <v>40765</v>
      </c>
      <c r="D17" s="243">
        <f>'Сводный отчет'!E40</f>
        <v>11</v>
      </c>
      <c r="E17" s="243">
        <f>'Сводный отчет'!F40</f>
        <v>6</v>
      </c>
      <c r="F17" s="243" t="str">
        <f>'Сводный отчет'!G40</f>
        <v>Ж</v>
      </c>
      <c r="G17" s="243">
        <f>'Сводный отчет'!H40</f>
        <v>4.5999999999999996</v>
      </c>
      <c r="H17" s="243">
        <f>'Сводный отчет'!I40</f>
        <v>57</v>
      </c>
      <c r="I17" s="243">
        <f>'Сводный отчет'!J40</f>
        <v>3.32</v>
      </c>
      <c r="J17" s="580">
        <f>'Сводный отчет'!K40</f>
        <v>54</v>
      </c>
      <c r="K17" s="243">
        <f>'Сводный отчет'!L40</f>
        <v>0</v>
      </c>
      <c r="L17" s="243" t="str">
        <f>'Сводный отчет'!M40</f>
        <v/>
      </c>
      <c r="M17" s="243" t="str">
        <f>'Сводный отчет'!N40</f>
        <v>0,29,79</v>
      </c>
      <c r="N17" s="243">
        <f>'Сводный отчет'!O40</f>
        <v>28</v>
      </c>
      <c r="O17" s="243" t="str">
        <f>'Сводный отчет'!P40</f>
        <v>Х</v>
      </c>
      <c r="P17" s="243" t="str">
        <f>'Сводный отчет'!Q40</f>
        <v>Х</v>
      </c>
      <c r="Q17" s="243">
        <f>'Сводный отчет'!R40</f>
        <v>213</v>
      </c>
      <c r="R17" s="243">
        <f>'Сводный отчет'!S40</f>
        <v>53</v>
      </c>
      <c r="S17" s="243">
        <f>'Сводный отчет'!T40</f>
        <v>12</v>
      </c>
      <c r="T17" s="243">
        <f>'Сводный отчет'!U40</f>
        <v>12</v>
      </c>
      <c r="U17" s="245">
        <f>'Сводный отчет'!V40</f>
        <v>204</v>
      </c>
      <c r="V17" s="246"/>
      <c r="W17" s="246"/>
      <c r="X17" s="246"/>
      <c r="Y17" s="246"/>
      <c r="Z17" s="246"/>
      <c r="AA17" s="774">
        <f>IFERROR(_xlfn.RANK.EQ(U17,$U$15:$U$21,0),"")</f>
        <v>5</v>
      </c>
      <c r="AB17" s="775"/>
    </row>
    <row r="18" spans="1:28" ht="21" x14ac:dyDescent="0.35">
      <c r="A18" s="242" t="str">
        <f>'Сводный отчет'!B54</f>
        <v>Гродненская область</v>
      </c>
      <c r="B18" s="243" t="str">
        <f>'Сводный отчет'!C54</f>
        <v>Еремина Валерия</v>
      </c>
      <c r="C18" s="243">
        <f>'Сводный отчет'!D54</f>
        <v>40382</v>
      </c>
      <c r="D18" s="243">
        <f>'Сводный отчет'!E54</f>
        <v>12</v>
      </c>
      <c r="E18" s="243">
        <f>'Сводный отчет'!F54</f>
        <v>6</v>
      </c>
      <c r="F18" s="243" t="str">
        <f>'Сводный отчет'!G54</f>
        <v>Ж</v>
      </c>
      <c r="G18" s="243">
        <f>'Сводный отчет'!H54</f>
        <v>4.3</v>
      </c>
      <c r="H18" s="243">
        <f>'Сводный отчет'!I54</f>
        <v>60</v>
      </c>
      <c r="I18" s="243">
        <f>'Сводный отчет'!J54</f>
        <v>3.22</v>
      </c>
      <c r="J18" s="243">
        <f>'Сводный отчет'!K54</f>
        <v>59</v>
      </c>
      <c r="K18" s="243">
        <f>'Сводный отчет'!L54</f>
        <v>0</v>
      </c>
      <c r="L18" s="243" t="str">
        <f>'Сводный отчет'!M54</f>
        <v/>
      </c>
      <c r="M18" s="243" t="str">
        <f>'Сводный отчет'!N54</f>
        <v>0,21,49</v>
      </c>
      <c r="N18" s="243">
        <f>'Сводный отчет'!O54</f>
        <v>45</v>
      </c>
      <c r="O18" s="243" t="str">
        <f>'Сводный отчет'!P54</f>
        <v>Х</v>
      </c>
      <c r="P18" s="243" t="str">
        <f>'Сводный отчет'!Q54</f>
        <v>Х</v>
      </c>
      <c r="Q18" s="243">
        <f>'Сводный отчет'!R54</f>
        <v>214</v>
      </c>
      <c r="R18" s="243">
        <f>'Сводный отчет'!S54</f>
        <v>54</v>
      </c>
      <c r="S18" s="243">
        <f>'Сводный отчет'!T54</f>
        <v>19</v>
      </c>
      <c r="T18" s="243">
        <f>'Сводный отчет'!U54</f>
        <v>19</v>
      </c>
      <c r="U18" s="245">
        <f>'Сводный отчет'!V54</f>
        <v>237</v>
      </c>
      <c r="V18" s="246"/>
      <c r="W18" s="246"/>
      <c r="X18" s="246"/>
      <c r="Y18" s="246"/>
      <c r="Z18" s="246"/>
      <c r="AA18" s="774">
        <f t="shared" si="2"/>
        <v>4</v>
      </c>
      <c r="AB18" s="775"/>
    </row>
    <row r="19" spans="1:28" ht="21" x14ac:dyDescent="0.35">
      <c r="A19" s="242" t="str">
        <f>'Сводный отчет'!B68</f>
        <v>Могилевская Область</v>
      </c>
      <c r="B19" s="243" t="str">
        <f>'Сводный отчет'!C68</f>
        <v>Пантелеева Доминика</v>
      </c>
      <c r="C19" s="243">
        <f>'Сводный отчет'!D68</f>
        <v>40573</v>
      </c>
      <c r="D19" s="243">
        <f>'Сводный отчет'!E68</f>
        <v>12</v>
      </c>
      <c r="E19" s="243">
        <f>'Сводный отчет'!F68</f>
        <v>6</v>
      </c>
      <c r="F19" s="243" t="str">
        <f>'Сводный отчет'!G68</f>
        <v>Ж</v>
      </c>
      <c r="G19" s="243">
        <f>'Сводный отчет'!H68</f>
        <v>4.8</v>
      </c>
      <c r="H19" s="243">
        <f>'Сводный отчет'!I68</f>
        <v>50</v>
      </c>
      <c r="I19" s="243">
        <f>'Сводный отчет'!J68</f>
        <v>3.5</v>
      </c>
      <c r="J19" s="243">
        <f>'Сводный отчет'!K68</f>
        <v>45</v>
      </c>
      <c r="K19" s="243">
        <f>'Сводный отчет'!L68</f>
        <v>0</v>
      </c>
      <c r="L19" s="243" t="str">
        <f>'Сводный отчет'!M68</f>
        <v/>
      </c>
      <c r="M19" s="243" t="str">
        <f>'Сводный отчет'!N68</f>
        <v>0,14,65</v>
      </c>
      <c r="N19" s="243">
        <f>'Сводный отчет'!O68</f>
        <v>58</v>
      </c>
      <c r="O19" s="243" t="str">
        <f>'Сводный отчет'!P68</f>
        <v>Х</v>
      </c>
      <c r="P19" s="243" t="str">
        <f>'Сводный отчет'!Q68</f>
        <v>Х</v>
      </c>
      <c r="Q19" s="243">
        <f>'Сводный отчет'!R68</f>
        <v>204</v>
      </c>
      <c r="R19" s="243">
        <f>'Сводный отчет'!S68</f>
        <v>48</v>
      </c>
      <c r="S19" s="243">
        <f>'Сводный отчет'!T68</f>
        <v>100</v>
      </c>
      <c r="T19" s="243">
        <f>'Сводный отчет'!U68</f>
        <v>60</v>
      </c>
      <c r="U19" s="245">
        <f>'Сводный отчет'!V68</f>
        <v>261</v>
      </c>
      <c r="V19" s="246"/>
      <c r="W19" s="246"/>
      <c r="X19" s="246"/>
      <c r="Y19" s="246"/>
      <c r="Z19" s="246"/>
      <c r="AA19" s="774">
        <f>IFERROR(_xlfn.RANK.EQ(U19,$U$15:$U$21,0),"")</f>
        <v>1</v>
      </c>
      <c r="AB19" s="775"/>
    </row>
    <row r="20" spans="1:28" ht="21" x14ac:dyDescent="0.35">
      <c r="A20" s="242" t="str">
        <f>'Сводный отчет'!B82</f>
        <v>Минская область</v>
      </c>
      <c r="B20" s="243" t="str">
        <f>'Сводный отчет'!C82</f>
        <v>Минкевич Ксения</v>
      </c>
      <c r="C20" s="243">
        <f>'Сводный отчет'!D82</f>
        <v>40452</v>
      </c>
      <c r="D20" s="243">
        <f>'Сводный отчет'!E82</f>
        <v>12</v>
      </c>
      <c r="E20" s="243">
        <f>'Сводный отчет'!F82</f>
        <v>6</v>
      </c>
      <c r="F20" s="243" t="str">
        <f>'Сводный отчет'!G82</f>
        <v>Ж</v>
      </c>
      <c r="G20" s="243">
        <f>'Сводный отчет'!H82</f>
        <v>4.8</v>
      </c>
      <c r="H20" s="243">
        <f>'Сводный отчет'!I82</f>
        <v>50</v>
      </c>
      <c r="I20" s="243">
        <f>'Сводный отчет'!J82</f>
        <v>3.57</v>
      </c>
      <c r="J20" s="243">
        <f>'Сводный отчет'!K82</f>
        <v>41</v>
      </c>
      <c r="K20" s="243">
        <f>'Сводный отчет'!L82</f>
        <v>0</v>
      </c>
      <c r="L20" s="243" t="str">
        <f>'Сводный отчет'!M82</f>
        <v/>
      </c>
      <c r="M20" s="243" t="str">
        <f>'Сводный отчет'!N82</f>
        <v>0,21,95</v>
      </c>
      <c r="N20" s="243">
        <f>'Сводный отчет'!O82</f>
        <v>44</v>
      </c>
      <c r="O20" s="243" t="str">
        <f>'Сводный отчет'!P82</f>
        <v>Х</v>
      </c>
      <c r="P20" s="243" t="str">
        <f>'Сводный отчет'!Q82</f>
        <v>Х</v>
      </c>
      <c r="Q20" s="243">
        <f>'Сводный отчет'!R82</f>
        <v>206</v>
      </c>
      <c r="R20" s="243">
        <f>'Сводный отчет'!S82</f>
        <v>49</v>
      </c>
      <c r="S20" s="243">
        <f>'Сводный отчет'!T82</f>
        <v>54</v>
      </c>
      <c r="T20" s="243">
        <f>'Сводный отчет'!U82</f>
        <v>60</v>
      </c>
      <c r="U20" s="245">
        <f>'Сводный отчет'!V82</f>
        <v>244</v>
      </c>
      <c r="V20" s="246"/>
      <c r="W20" s="246"/>
      <c r="X20" s="246"/>
      <c r="Y20" s="246"/>
      <c r="Z20" s="246"/>
      <c r="AA20" s="774">
        <f t="shared" si="2"/>
        <v>3</v>
      </c>
      <c r="AB20" s="775"/>
    </row>
    <row r="21" spans="1:28" ht="21.75" customHeight="1" thickBot="1" x14ac:dyDescent="0.4">
      <c r="A21" s="248" t="str">
        <f>'Сводный отчет'!B96</f>
        <v>г. Минск</v>
      </c>
      <c r="B21" s="249" t="str">
        <f>'Сводный отчет'!C96</f>
        <v>Кабушкина Ксения</v>
      </c>
      <c r="C21" s="249">
        <f>'Сводный отчет'!D96</f>
        <v>40365</v>
      </c>
      <c r="D21" s="249">
        <f>'Сводный отчет'!E96</f>
        <v>12</v>
      </c>
      <c r="E21" s="249">
        <f>'Сводный отчет'!F96</f>
        <v>6</v>
      </c>
      <c r="F21" s="249" t="str">
        <f>'Сводный отчет'!G96</f>
        <v>Ж</v>
      </c>
      <c r="G21" s="249">
        <f>'Сводный отчет'!H96</f>
        <v>4.5999999999999996</v>
      </c>
      <c r="H21" s="249">
        <f>'Сводный отчет'!I96</f>
        <v>57</v>
      </c>
      <c r="I21" s="249">
        <f>'Сводный отчет'!J96</f>
        <v>3.53</v>
      </c>
      <c r="J21" s="581">
        <f>'Сводный отчет'!K96</f>
        <v>43</v>
      </c>
      <c r="K21" s="249">
        <f>'Сводный отчет'!L96</f>
        <v>0</v>
      </c>
      <c r="L21" s="249" t="str">
        <f>'Сводный отчет'!M96</f>
        <v/>
      </c>
      <c r="M21" s="249" t="str">
        <f>'Сводный отчет'!N96</f>
        <v>0,27,42</v>
      </c>
      <c r="N21" s="249">
        <f>'Сводный отчет'!O96</f>
        <v>33</v>
      </c>
      <c r="O21" s="249" t="str">
        <f>'Сводный отчет'!P96</f>
        <v>Х</v>
      </c>
      <c r="P21" s="249" t="str">
        <f>'Сводный отчет'!Q96</f>
        <v>Х</v>
      </c>
      <c r="Q21" s="249">
        <f>'Сводный отчет'!R96</f>
        <v>210</v>
      </c>
      <c r="R21" s="249">
        <f>'Сводный отчет'!S96</f>
        <v>51</v>
      </c>
      <c r="S21" s="249">
        <f>'Сводный отчет'!T96</f>
        <v>20</v>
      </c>
      <c r="T21" s="249">
        <f>'Сводный отчет'!U96</f>
        <v>20</v>
      </c>
      <c r="U21" s="250">
        <f>'Сводный отчет'!V96</f>
        <v>204</v>
      </c>
      <c r="V21" s="246"/>
      <c r="W21" s="246"/>
      <c r="X21" s="246"/>
      <c r="Y21" s="246"/>
      <c r="Z21" s="246"/>
      <c r="AA21" s="785">
        <v>6</v>
      </c>
      <c r="AB21" s="786"/>
    </row>
    <row r="22" spans="1:28" ht="20.25" customHeight="1" x14ac:dyDescent="0.25">
      <c r="A22" s="650" t="s">
        <v>195</v>
      </c>
      <c r="B22" s="651"/>
      <c r="C22" s="651"/>
      <c r="D22" s="651"/>
      <c r="E22" s="651"/>
      <c r="F22" s="651"/>
      <c r="G22" s="651"/>
      <c r="H22" s="651"/>
      <c r="I22" s="651"/>
      <c r="J22" s="651"/>
      <c r="K22" s="651"/>
      <c r="L22" s="651"/>
      <c r="M22" s="651"/>
      <c r="N22" s="651"/>
      <c r="O22" s="651"/>
      <c r="P22" s="651"/>
      <c r="Q22" s="651"/>
      <c r="R22" s="651"/>
      <c r="S22" s="651"/>
      <c r="T22" s="651"/>
      <c r="U22" s="651"/>
      <c r="V22" s="651"/>
      <c r="W22" s="651"/>
      <c r="X22" s="651"/>
      <c r="Y22" s="651"/>
      <c r="Z22" s="651"/>
      <c r="AA22" s="651"/>
      <c r="AB22" s="652"/>
    </row>
    <row r="23" spans="1:28" ht="15.75" thickBot="1" x14ac:dyDescent="0.3">
      <c r="A23" s="650"/>
      <c r="B23" s="651"/>
      <c r="C23" s="651"/>
      <c r="D23" s="651"/>
      <c r="E23" s="651"/>
      <c r="F23" s="651"/>
      <c r="G23" s="651"/>
      <c r="H23" s="651"/>
      <c r="I23" s="651"/>
      <c r="J23" s="651"/>
      <c r="K23" s="651"/>
      <c r="L23" s="651"/>
      <c r="M23" s="651"/>
      <c r="N23" s="651"/>
      <c r="O23" s="651"/>
      <c r="P23" s="651"/>
      <c r="Q23" s="651"/>
      <c r="R23" s="651"/>
      <c r="S23" s="651"/>
      <c r="T23" s="651"/>
      <c r="U23" s="651"/>
      <c r="V23" s="651"/>
      <c r="W23" s="651"/>
      <c r="X23" s="651"/>
      <c r="Y23" s="651"/>
      <c r="Z23" s="651"/>
      <c r="AA23" s="651"/>
      <c r="AB23" s="652"/>
    </row>
    <row r="24" spans="1:28" ht="21" x14ac:dyDescent="0.35">
      <c r="A24" s="237" t="str">
        <f>'Сводный отчет'!B13</f>
        <v>Брестская Область</v>
      </c>
      <c r="B24" s="238" t="str">
        <f>'Сводный отчет'!C13</f>
        <v>Чеботарь Дарья</v>
      </c>
      <c r="C24" s="238">
        <f>'Сводный отчет'!D13</f>
        <v>40205</v>
      </c>
      <c r="D24" s="238">
        <f>'Сводный отчет'!E13</f>
        <v>13</v>
      </c>
      <c r="E24" s="238">
        <f>'Сводный отчет'!F13</f>
        <v>7</v>
      </c>
      <c r="F24" s="238" t="str">
        <f>'Сводный отчет'!G13</f>
        <v>Ж</v>
      </c>
      <c r="G24" s="238">
        <f>'Сводный отчет'!H13</f>
        <v>5.3</v>
      </c>
      <c r="H24" s="238">
        <f>'Сводный отчет'!I13</f>
        <v>30</v>
      </c>
      <c r="I24" s="238">
        <f>'Сводный отчет'!J13</f>
        <v>3.58</v>
      </c>
      <c r="J24" s="238">
        <f>'Сводный отчет'!K13</f>
        <v>41</v>
      </c>
      <c r="K24" s="238">
        <f>'Сводный отчет'!L13</f>
        <v>0</v>
      </c>
      <c r="L24" s="238" t="str">
        <f>'Сводный отчет'!M13</f>
        <v/>
      </c>
      <c r="M24" s="238" t="str">
        <f>'Сводный отчет'!N13</f>
        <v>0,14,61</v>
      </c>
      <c r="N24" s="238">
        <f>'Сводный отчет'!O13</f>
        <v>58</v>
      </c>
      <c r="O24" s="238" t="str">
        <f>'Сводный отчет'!P13</f>
        <v>Х</v>
      </c>
      <c r="P24" s="238" t="str">
        <f>'Сводный отчет'!Q13</f>
        <v>Х</v>
      </c>
      <c r="Q24" s="238">
        <f>'Сводный отчет'!R13</f>
        <v>197</v>
      </c>
      <c r="R24" s="238">
        <f>'Сводный отчет'!S13</f>
        <v>44</v>
      </c>
      <c r="S24" s="238">
        <f>'Сводный отчет'!T13</f>
        <v>9</v>
      </c>
      <c r="T24" s="238">
        <f>'Сводный отчет'!U13</f>
        <v>9</v>
      </c>
      <c r="U24" s="240">
        <f>'Сводный отчет'!V13</f>
        <v>182</v>
      </c>
      <c r="V24" s="246">
        <f>IF(ISBLANK('Сводный отчет'!W6),"",'Сводный отчет'!W6)</f>
        <v>35</v>
      </c>
      <c r="W24" s="246" t="str">
        <f>IF(ISBLANK('Сводный отчет'!X6),"",'Сводный отчет'!X6)</f>
        <v/>
      </c>
      <c r="X24" s="246" t="str">
        <f>IF(ISBLANK('Сводный отчет'!Y6),"",'Сводный отчет'!Y6)</f>
        <v/>
      </c>
      <c r="Y24" s="246" t="str">
        <f>IF(ISBLANK('Сводный отчет'!Z6),"",'Сводный отчет'!Z6)</f>
        <v/>
      </c>
      <c r="Z24" s="246" t="str">
        <f>IF(ISBLANK('Сводный отчет'!AA6),"",'Сводный отчет'!AA6)</f>
        <v/>
      </c>
      <c r="AA24" s="783">
        <f t="shared" ref="AA24:AA26" si="3">IFERROR(_xlfn.RANK.EQ(U24,$U$24:$U$30,0),"")</f>
        <v>7</v>
      </c>
      <c r="AB24" s="784"/>
    </row>
    <row r="25" spans="1:28" ht="21" x14ac:dyDescent="0.35">
      <c r="A25" s="242" t="str">
        <f>'Сводный отчет'!B27</f>
        <v>Витебская область</v>
      </c>
      <c r="B25" s="243" t="str">
        <f>'Сводный отчет'!C27</f>
        <v>Гаврилович Ирина</v>
      </c>
      <c r="C25" s="243">
        <f>'Сводный отчет'!D27</f>
        <v>40142</v>
      </c>
      <c r="D25" s="243">
        <f>'Сводный отчет'!E27</f>
        <v>13</v>
      </c>
      <c r="E25" s="243">
        <f>'Сводный отчет'!F27</f>
        <v>7</v>
      </c>
      <c r="F25" s="243" t="str">
        <f>'Сводный отчет'!G27</f>
        <v>Ж</v>
      </c>
      <c r="G25" s="243">
        <f>'Сводный отчет'!H27</f>
        <v>4.5999999999999996</v>
      </c>
      <c r="H25" s="243">
        <f>'Сводный отчет'!I27</f>
        <v>57</v>
      </c>
      <c r="I25" s="243">
        <f>'Сводный отчет'!J27</f>
        <v>3.43</v>
      </c>
      <c r="J25" s="243">
        <f>'Сводный отчет'!K27</f>
        <v>48</v>
      </c>
      <c r="K25" s="243">
        <f>'Сводный отчет'!L27</f>
        <v>0</v>
      </c>
      <c r="L25" s="243" t="str">
        <f>'Сводный отчет'!M27</f>
        <v/>
      </c>
      <c r="M25" s="243" t="str">
        <f>'Сводный отчет'!N27</f>
        <v>0,17,98</v>
      </c>
      <c r="N25" s="243">
        <f>'Сводный отчет'!O27</f>
        <v>52</v>
      </c>
      <c r="O25" s="243" t="str">
        <f>'Сводный отчет'!P27</f>
        <v>Х</v>
      </c>
      <c r="P25" s="243" t="str">
        <f>'Сводный отчет'!Q27</f>
        <v>Х</v>
      </c>
      <c r="Q25" s="243">
        <f>'Сводный отчет'!R27</f>
        <v>234</v>
      </c>
      <c r="R25" s="243">
        <f>'Сводный отчет'!S27</f>
        <v>60</v>
      </c>
      <c r="S25" s="243">
        <f>'Сводный отчет'!T27</f>
        <v>60</v>
      </c>
      <c r="T25" s="243">
        <f>'Сводный отчет'!U27</f>
        <v>60</v>
      </c>
      <c r="U25" s="245">
        <f>'Сводный отчет'!V27</f>
        <v>277</v>
      </c>
      <c r="V25" s="246"/>
      <c r="W25" s="246"/>
      <c r="X25" s="246"/>
      <c r="Y25" s="246"/>
      <c r="Z25" s="246"/>
      <c r="AA25" s="774">
        <f t="shared" si="3"/>
        <v>1</v>
      </c>
      <c r="AB25" s="775"/>
    </row>
    <row r="26" spans="1:28" ht="21" x14ac:dyDescent="0.35">
      <c r="A26" s="242" t="str">
        <f>'Сводный отчет'!B41</f>
        <v>Гомельская область</v>
      </c>
      <c r="B26" s="243" t="str">
        <f>'Сводный отчет'!C41</f>
        <v>Савчук Арина</v>
      </c>
      <c r="C26" s="243">
        <f>'Сводный отчет'!D41</f>
        <v>40382</v>
      </c>
      <c r="D26" s="243">
        <f>'Сводный отчет'!E41</f>
        <v>12</v>
      </c>
      <c r="E26" s="243">
        <f>'Сводный отчет'!F41</f>
        <v>7</v>
      </c>
      <c r="F26" s="243" t="str">
        <f>'Сводный отчет'!G41</f>
        <v>Ж</v>
      </c>
      <c r="G26" s="243">
        <f>'Сводный отчет'!H41</f>
        <v>4.9000000000000004</v>
      </c>
      <c r="H26" s="243">
        <f>'Сводный отчет'!I41</f>
        <v>46</v>
      </c>
      <c r="I26" s="243">
        <f>'Сводный отчет'!J41</f>
        <v>3.35</v>
      </c>
      <c r="J26" s="243">
        <f>'Сводный отчет'!K41</f>
        <v>52</v>
      </c>
      <c r="K26" s="243">
        <f>'Сводный отчет'!L41</f>
        <v>0</v>
      </c>
      <c r="L26" s="243" t="str">
        <f>'Сводный отчет'!M41</f>
        <v/>
      </c>
      <c r="M26" s="243" t="str">
        <f>'Сводный отчет'!N41</f>
        <v>0,25,95</v>
      </c>
      <c r="N26" s="243">
        <f>'Сводный отчет'!O41</f>
        <v>36</v>
      </c>
      <c r="O26" s="243" t="str">
        <f>'Сводный отчет'!P41</f>
        <v>Х</v>
      </c>
      <c r="P26" s="243" t="str">
        <f>'Сводный отчет'!Q41</f>
        <v>Х</v>
      </c>
      <c r="Q26" s="243">
        <f>'Сводный отчет'!R41</f>
        <v>222</v>
      </c>
      <c r="R26" s="243">
        <f>'Сводный отчет'!S41</f>
        <v>60</v>
      </c>
      <c r="S26" s="243">
        <f>'Сводный отчет'!T41</f>
        <v>35</v>
      </c>
      <c r="T26" s="243">
        <f>'Сводный отчет'!U41</f>
        <v>45</v>
      </c>
      <c r="U26" s="245">
        <f>'Сводный отчет'!V41</f>
        <v>239</v>
      </c>
      <c r="V26" s="246"/>
      <c r="W26" s="246"/>
      <c r="X26" s="246"/>
      <c r="Y26" s="246"/>
      <c r="Z26" s="246"/>
      <c r="AA26" s="774">
        <f t="shared" si="3"/>
        <v>5</v>
      </c>
      <c r="AB26" s="775"/>
    </row>
    <row r="27" spans="1:28" ht="21" x14ac:dyDescent="0.35">
      <c r="A27" s="242" t="str">
        <f>'Сводный отчет'!B55</f>
        <v>Гродненская область</v>
      </c>
      <c r="B27" s="243" t="str">
        <f>'Сводный отчет'!C55</f>
        <v>Варнелите Софья</v>
      </c>
      <c r="C27" s="243">
        <f>'Сводный отчет'!D55</f>
        <v>40135</v>
      </c>
      <c r="D27" s="243">
        <f>'Сводный отчет'!E55</f>
        <v>13</v>
      </c>
      <c r="E27" s="243">
        <f>'Сводный отчет'!F55</f>
        <v>7</v>
      </c>
      <c r="F27" s="243" t="str">
        <f>'Сводный отчет'!G55</f>
        <v>Ж</v>
      </c>
      <c r="G27" s="243">
        <f>'Сводный отчет'!H55</f>
        <v>4.5999999999999996</v>
      </c>
      <c r="H27" s="243">
        <f>'Сводный отчет'!I55</f>
        <v>57</v>
      </c>
      <c r="I27" s="243">
        <f>'Сводный отчет'!J55</f>
        <v>3.32</v>
      </c>
      <c r="J27" s="243">
        <f>'Сводный отчет'!K55</f>
        <v>54</v>
      </c>
      <c r="K27" s="243">
        <f>'Сводный отчет'!L55</f>
        <v>0</v>
      </c>
      <c r="L27" s="243">
        <f>'Сводный отчет'!M55</f>
        <v>0</v>
      </c>
      <c r="M27" s="243" t="str">
        <f>'Сводный отчет'!N55</f>
        <v>0,14,58</v>
      </c>
      <c r="N27" s="243">
        <f>'Сводный отчет'!O55</f>
        <v>58</v>
      </c>
      <c r="O27" s="243" t="str">
        <f>'Сводный отчет'!P55</f>
        <v>Х</v>
      </c>
      <c r="P27" s="243" t="str">
        <f>'Сводный отчет'!Q55</f>
        <v>Х</v>
      </c>
      <c r="Q27" s="243">
        <f>'Сводный отчет'!R55</f>
        <v>217</v>
      </c>
      <c r="R27" s="243">
        <f>'Сводный отчет'!S55</f>
        <v>57</v>
      </c>
      <c r="S27" s="243">
        <f>'Сводный отчет'!T55</f>
        <v>32</v>
      </c>
      <c r="T27" s="243">
        <f>'Сводный отчет'!U55</f>
        <v>42</v>
      </c>
      <c r="U27" s="245">
        <f>'Сводный отчет'!V55</f>
        <v>268</v>
      </c>
      <c r="V27" s="246"/>
      <c r="W27" s="246"/>
      <c r="X27" s="246"/>
      <c r="Y27" s="246"/>
      <c r="Z27" s="246"/>
      <c r="AA27" s="774">
        <f>IFERROR(_xlfn.RANK.EQ(U27,$U$24:$U$30,0),"")</f>
        <v>2</v>
      </c>
      <c r="AB27" s="775"/>
    </row>
    <row r="28" spans="1:28" x14ac:dyDescent="0.3">
      <c r="A28" s="242" t="str">
        <f>'Сводный отчет'!B69</f>
        <v>Могилевская Область</v>
      </c>
      <c r="B28" s="243" t="str">
        <f>'Сводный отчет'!C69</f>
        <v>Давыдова Маргарита</v>
      </c>
      <c r="C28" s="243">
        <f>'Сводный отчет'!D69</f>
        <v>40085</v>
      </c>
      <c r="D28" s="243">
        <f>'Сводный отчет'!E69</f>
        <v>13</v>
      </c>
      <c r="E28" s="243">
        <f>'Сводный отчет'!F69</f>
        <v>7</v>
      </c>
      <c r="F28" s="243" t="str">
        <f>'Сводный отчет'!G69</f>
        <v>Ж</v>
      </c>
      <c r="G28" s="243">
        <f>'Сводный отчет'!H69</f>
        <v>5</v>
      </c>
      <c r="H28" s="243">
        <f>'Сводный отчет'!I69</f>
        <v>42</v>
      </c>
      <c r="I28" s="243">
        <f>'Сводный отчет'!J69</f>
        <v>4.1399999999999997</v>
      </c>
      <c r="J28" s="243">
        <f>'Сводный отчет'!K69</f>
        <v>33</v>
      </c>
      <c r="K28" s="243">
        <f>'Сводный отчет'!L69</f>
        <v>0</v>
      </c>
      <c r="L28" s="243">
        <f>'Сводный отчет'!M69</f>
        <v>0</v>
      </c>
      <c r="M28" s="243" t="str">
        <f>'Сводный отчет'!N69</f>
        <v>0,17,42</v>
      </c>
      <c r="N28" s="243">
        <f>'Сводный отчет'!O69</f>
        <v>53</v>
      </c>
      <c r="O28" s="243" t="str">
        <f>'Сводный отчет'!P69</f>
        <v>Х</v>
      </c>
      <c r="P28" s="243" t="str">
        <f>'Сводный отчет'!Q69</f>
        <v>Х</v>
      </c>
      <c r="Q28" s="243">
        <f>'Сводный отчет'!R69</f>
        <v>222</v>
      </c>
      <c r="R28" s="243">
        <f>'Сводный отчет'!S69</f>
        <v>60</v>
      </c>
      <c r="S28" s="243">
        <f>'Сводный отчет'!T69</f>
        <v>50</v>
      </c>
      <c r="T28" s="243">
        <f>'Сводный отчет'!U69</f>
        <v>60</v>
      </c>
      <c r="U28" s="245">
        <f>'Сводный отчет'!V69</f>
        <v>248</v>
      </c>
      <c r="V28" s="251">
        <f>'Сводный отчет'!W68</f>
        <v>0</v>
      </c>
      <c r="W28" s="242">
        <f>'Сводный отчет'!X68</f>
        <v>0</v>
      </c>
      <c r="X28" s="242">
        <f>'Сводный отчет'!Y68</f>
        <v>0</v>
      </c>
      <c r="Y28" s="242">
        <f>'Сводный отчет'!Z68</f>
        <v>0</v>
      </c>
      <c r="Z28" s="253">
        <f>'Сводный отчет'!AA68</f>
        <v>0</v>
      </c>
      <c r="AA28" s="774">
        <f>IFERROR(_xlfn.RANK.EQ(U28,$U$24:$U$30,0),"")</f>
        <v>3</v>
      </c>
      <c r="AB28" s="775"/>
    </row>
    <row r="29" spans="1:28" ht="21" x14ac:dyDescent="0.35">
      <c r="A29" s="242" t="str">
        <f>'Сводный отчет'!B83</f>
        <v>Минская область</v>
      </c>
      <c r="B29" s="243" t="str">
        <f>'Сводный отчет'!C83</f>
        <v>Яновская Дарья</v>
      </c>
      <c r="C29" s="243">
        <f>'Сводный отчет'!D83</f>
        <v>40318</v>
      </c>
      <c r="D29" s="243">
        <f>'Сводный отчет'!E83</f>
        <v>12</v>
      </c>
      <c r="E29" s="243">
        <f>'Сводный отчет'!F83</f>
        <v>7</v>
      </c>
      <c r="F29" s="243" t="str">
        <f>'Сводный отчет'!G83</f>
        <v>Ж</v>
      </c>
      <c r="G29" s="243">
        <f>'Сводный отчет'!H83</f>
        <v>5.0999999999999996</v>
      </c>
      <c r="H29" s="243">
        <f>'Сводный отчет'!I83</f>
        <v>38</v>
      </c>
      <c r="I29" s="243">
        <f>'Сводный отчет'!J83</f>
        <v>3.58</v>
      </c>
      <c r="J29" s="243">
        <f>'Сводный отчет'!K83</f>
        <v>41</v>
      </c>
      <c r="K29" s="243">
        <f>'Сводный отчет'!L83</f>
        <v>0</v>
      </c>
      <c r="L29" s="243">
        <f>'Сводный отчет'!M83</f>
        <v>0</v>
      </c>
      <c r="M29" s="243" t="str">
        <f>'Сводный отчет'!N83</f>
        <v>0,18,77</v>
      </c>
      <c r="N29" s="243">
        <f>'Сводный отчет'!O83</f>
        <v>50</v>
      </c>
      <c r="O29" s="243" t="str">
        <f>'Сводный отчет'!P83</f>
        <v>Х</v>
      </c>
      <c r="P29" s="243" t="str">
        <f>'Сводный отчет'!Q83</f>
        <v>Х</v>
      </c>
      <c r="Q29" s="243">
        <f>'Сводный отчет'!R83</f>
        <v>198</v>
      </c>
      <c r="R29" s="243">
        <f>'Сводный отчет'!S83</f>
        <v>45</v>
      </c>
      <c r="S29" s="243">
        <f>'Сводный отчет'!T83</f>
        <v>31</v>
      </c>
      <c r="T29" s="243">
        <f>'Сводный отчет'!U83</f>
        <v>41</v>
      </c>
      <c r="U29" s="245">
        <f>'Сводный отчет'!V83</f>
        <v>215</v>
      </c>
      <c r="V29" s="246"/>
      <c r="W29" s="246"/>
      <c r="X29" s="246"/>
      <c r="Y29" s="246"/>
      <c r="Z29" s="246"/>
      <c r="AA29" s="774">
        <f>IFERROR(_xlfn.RANK.EQ(U29,$U$24:$U$30,0),"")</f>
        <v>6</v>
      </c>
      <c r="AB29" s="775"/>
    </row>
    <row r="30" spans="1:28" ht="21.75" thickBot="1" x14ac:dyDescent="0.4">
      <c r="A30" s="248" t="str">
        <f>'Сводный отчет'!B97</f>
        <v>г. Минск</v>
      </c>
      <c r="B30" s="249" t="str">
        <f>'Сводный отчет'!C97</f>
        <v>Сивец Ксения</v>
      </c>
      <c r="C30" s="249">
        <f>'Сводный отчет'!D97</f>
        <v>40135</v>
      </c>
      <c r="D30" s="249">
        <f>'Сводный отчет'!E97</f>
        <v>13</v>
      </c>
      <c r="E30" s="249">
        <f>'Сводный отчет'!F97</f>
        <v>7</v>
      </c>
      <c r="F30" s="249" t="str">
        <f>'Сводный отчет'!G97</f>
        <v>Ж</v>
      </c>
      <c r="G30" s="249">
        <f>'Сводный отчет'!H97</f>
        <v>4.5</v>
      </c>
      <c r="H30" s="249">
        <f>'Сводный отчет'!I97</f>
        <v>60</v>
      </c>
      <c r="I30" s="249">
        <f>'Сводный отчет'!J97</f>
        <v>4.01</v>
      </c>
      <c r="J30" s="249">
        <f>'Сводный отчет'!K97</f>
        <v>39</v>
      </c>
      <c r="K30" s="249">
        <f>'Сводный отчет'!L97</f>
        <v>0</v>
      </c>
      <c r="L30" s="249">
        <f>'Сводный отчет'!M97</f>
        <v>0</v>
      </c>
      <c r="M30" s="249" t="str">
        <f>'Сводный отчет'!N97</f>
        <v>0,15,70</v>
      </c>
      <c r="N30" s="249">
        <f>'Сводный отчет'!O97</f>
        <v>56</v>
      </c>
      <c r="O30" s="249" t="str">
        <f>'Сводный отчет'!P97</f>
        <v>Х</v>
      </c>
      <c r="P30" s="249" t="str">
        <f>'Сводный отчет'!Q97</f>
        <v>Х</v>
      </c>
      <c r="Q30" s="249">
        <f>'Сводный отчет'!R97</f>
        <v>226</v>
      </c>
      <c r="R30" s="249">
        <f>'Сводный отчет'!S97</f>
        <v>60</v>
      </c>
      <c r="S30" s="249">
        <f>'Сводный отчет'!T97</f>
        <v>24</v>
      </c>
      <c r="T30" s="249">
        <f>'Сводный отчет'!U97</f>
        <v>28</v>
      </c>
      <c r="U30" s="250">
        <f>'Сводный отчет'!V97</f>
        <v>243</v>
      </c>
      <c r="V30" s="246"/>
      <c r="W30" s="246"/>
      <c r="X30" s="246"/>
      <c r="Y30" s="246"/>
      <c r="Z30" s="246"/>
      <c r="AA30" s="785">
        <f>IFERROR(_xlfn.RANK.EQ(U30,$U$24:$U$30,0),"")</f>
        <v>4</v>
      </c>
      <c r="AB30" s="786"/>
    </row>
    <row r="31" spans="1:28" ht="20.25" customHeight="1" x14ac:dyDescent="0.25">
      <c r="A31" s="650" t="s">
        <v>196</v>
      </c>
      <c r="B31" s="651"/>
      <c r="C31" s="651"/>
      <c r="D31" s="651"/>
      <c r="E31" s="651"/>
      <c r="F31" s="651"/>
      <c r="G31" s="651"/>
      <c r="H31" s="651"/>
      <c r="I31" s="651"/>
      <c r="J31" s="651"/>
      <c r="K31" s="651"/>
      <c r="L31" s="651"/>
      <c r="M31" s="651"/>
      <c r="N31" s="651"/>
      <c r="O31" s="651"/>
      <c r="P31" s="651"/>
      <c r="Q31" s="651"/>
      <c r="R31" s="651"/>
      <c r="S31" s="651"/>
      <c r="T31" s="651"/>
      <c r="U31" s="651"/>
      <c r="V31" s="651"/>
      <c r="W31" s="651"/>
      <c r="X31" s="651"/>
      <c r="Y31" s="651"/>
      <c r="Z31" s="651"/>
      <c r="AA31" s="651"/>
      <c r="AB31" s="652"/>
    </row>
    <row r="32" spans="1:28" ht="15.75" thickBot="1" x14ac:dyDescent="0.3">
      <c r="A32" s="650"/>
      <c r="B32" s="651"/>
      <c r="C32" s="651"/>
      <c r="D32" s="651"/>
      <c r="E32" s="651"/>
      <c r="F32" s="651"/>
      <c r="G32" s="651"/>
      <c r="H32" s="651"/>
      <c r="I32" s="651"/>
      <c r="J32" s="651"/>
      <c r="K32" s="651"/>
      <c r="L32" s="651"/>
      <c r="M32" s="651"/>
      <c r="N32" s="651"/>
      <c r="O32" s="651"/>
      <c r="P32" s="651"/>
      <c r="Q32" s="651"/>
      <c r="R32" s="651"/>
      <c r="S32" s="651"/>
      <c r="T32" s="651"/>
      <c r="U32" s="651"/>
      <c r="V32" s="651"/>
      <c r="W32" s="651"/>
      <c r="X32" s="651"/>
      <c r="Y32" s="651"/>
      <c r="Z32" s="651"/>
      <c r="AA32" s="651"/>
      <c r="AB32" s="652"/>
    </row>
    <row r="33" spans="1:28" ht="21" x14ac:dyDescent="0.35">
      <c r="A33" s="237" t="str">
        <f>'Сводный отчет'!B14</f>
        <v>Брестская Область</v>
      </c>
      <c r="B33" s="238" t="str">
        <f>'Сводный отчет'!C14</f>
        <v>Хорошко Полина</v>
      </c>
      <c r="C33" s="238">
        <f>'Сводный отчет'!D14</f>
        <v>39746</v>
      </c>
      <c r="D33" s="238">
        <f>'Сводный отчет'!E14</f>
        <v>14</v>
      </c>
      <c r="E33" s="238">
        <f>'Сводный отчет'!F14</f>
        <v>8</v>
      </c>
      <c r="F33" s="238" t="str">
        <f>'Сводный отчет'!G14</f>
        <v>Ж</v>
      </c>
      <c r="G33" s="238">
        <f>'Сводный отчет'!H14</f>
        <v>5.0999999999999996</v>
      </c>
      <c r="H33" s="238">
        <f>'Сводный отчет'!I14</f>
        <v>37</v>
      </c>
      <c r="I33" s="238">
        <f>'Сводный отчет'!J14</f>
        <v>3.33</v>
      </c>
      <c r="J33" s="238">
        <f>'Сводный отчет'!K14</f>
        <v>48</v>
      </c>
      <c r="K33" s="238">
        <f>'Сводный отчет'!L14</f>
        <v>0</v>
      </c>
      <c r="L33" s="238" t="str">
        <f>'Сводный отчет'!M14</f>
        <v/>
      </c>
      <c r="M33" s="238" t="str">
        <f>'Сводный отчет'!N14</f>
        <v>0,15,06</v>
      </c>
      <c r="N33" s="238">
        <f>'Сводный отчет'!O14</f>
        <v>56</v>
      </c>
      <c r="O33" s="238" t="str">
        <f>'Сводный отчет'!P14</f>
        <v>Х</v>
      </c>
      <c r="P33" s="238" t="str">
        <f>'Сводный отчет'!Q14</f>
        <v>Х</v>
      </c>
      <c r="Q33" s="238">
        <f>'Сводный отчет'!R14</f>
        <v>204</v>
      </c>
      <c r="R33" s="238">
        <f>'Сводный отчет'!S14</f>
        <v>43</v>
      </c>
      <c r="S33" s="238">
        <f>'Сводный отчет'!T14</f>
        <v>1</v>
      </c>
      <c r="T33" s="238">
        <f>'Сводный отчет'!U14</f>
        <v>1</v>
      </c>
      <c r="U33" s="577">
        <f>'Сводный отчет'!V14</f>
        <v>185</v>
      </c>
      <c r="V33" s="266"/>
      <c r="W33" s="266"/>
      <c r="X33" s="266"/>
      <c r="Y33" s="266"/>
      <c r="Z33" s="266"/>
      <c r="AA33" s="783">
        <f t="shared" ref="AA33:AA38" si="4">IFERROR(_xlfn.RANK.EQ(U33,$U$33:$U$39,0),"")</f>
        <v>7</v>
      </c>
      <c r="AB33" s="784"/>
    </row>
    <row r="34" spans="1:28" ht="21" x14ac:dyDescent="0.35">
      <c r="A34" s="242" t="str">
        <f>'Сводный отчет'!B28</f>
        <v>Витебская область</v>
      </c>
      <c r="B34" s="243" t="str">
        <f>'Сводный отчет'!C28</f>
        <v>Кудрявцева Екатерина</v>
      </c>
      <c r="C34" s="243">
        <f>'Сводный отчет'!D28</f>
        <v>39713</v>
      </c>
      <c r="D34" s="243">
        <f>'Сводный отчет'!E28</f>
        <v>14</v>
      </c>
      <c r="E34" s="243">
        <f>'Сводный отчет'!F28</f>
        <v>8</v>
      </c>
      <c r="F34" s="243" t="str">
        <f>'Сводный отчет'!G28</f>
        <v>Ж</v>
      </c>
      <c r="G34" s="243">
        <f>'Сводный отчет'!H28</f>
        <v>4.5</v>
      </c>
      <c r="H34" s="243">
        <f>'Сводный отчет'!I28</f>
        <v>56</v>
      </c>
      <c r="I34" s="243">
        <f>'Сводный отчет'!J28</f>
        <v>3.47</v>
      </c>
      <c r="J34" s="580">
        <f>'Сводный отчет'!K28</f>
        <v>41</v>
      </c>
      <c r="K34" s="243">
        <f>'Сводный отчет'!L28</f>
        <v>0</v>
      </c>
      <c r="L34" s="243" t="str">
        <f>'Сводный отчет'!M28</f>
        <v/>
      </c>
      <c r="M34" s="243" t="str">
        <f>'Сводный отчет'!N28</f>
        <v>0,24,53</v>
      </c>
      <c r="N34" s="243">
        <f>'Сводный отчет'!O28</f>
        <v>37</v>
      </c>
      <c r="O34" s="243" t="str">
        <f>'Сводный отчет'!P28</f>
        <v>Х</v>
      </c>
      <c r="P34" s="243" t="str">
        <f>'Сводный отчет'!Q28</f>
        <v>Х</v>
      </c>
      <c r="Q34" s="243">
        <f>'Сводный отчет'!R28</f>
        <v>229</v>
      </c>
      <c r="R34" s="243">
        <f>'Сводный отчет'!S28</f>
        <v>59</v>
      </c>
      <c r="S34" s="243">
        <f>'Сводный отчет'!T28</f>
        <v>50</v>
      </c>
      <c r="T34" s="243">
        <f>'Сводный отчет'!U28</f>
        <v>60</v>
      </c>
      <c r="U34" s="578">
        <f>'Сводный отчет'!V28</f>
        <v>253</v>
      </c>
      <c r="V34" s="246"/>
      <c r="W34" s="246"/>
      <c r="X34" s="246"/>
      <c r="Y34" s="246"/>
      <c r="Z34" s="246"/>
      <c r="AA34" s="774">
        <v>3</v>
      </c>
      <c r="AB34" s="775"/>
    </row>
    <row r="35" spans="1:28" ht="21" x14ac:dyDescent="0.35">
      <c r="A35" s="242" t="str">
        <f>'Сводный отчет'!B42</f>
        <v>Гомельская область</v>
      </c>
      <c r="B35" s="243" t="str">
        <f>'Сводный отчет'!C42</f>
        <v>Аликевич Алиса</v>
      </c>
      <c r="C35" s="243">
        <f>'Сводный отчет'!D42</f>
        <v>39715</v>
      </c>
      <c r="D35" s="243">
        <f>'Сводный отчет'!E42</f>
        <v>14</v>
      </c>
      <c r="E35" s="243">
        <f>'Сводный отчет'!F42</f>
        <v>8</v>
      </c>
      <c r="F35" s="243" t="str">
        <f>'Сводный отчет'!G42</f>
        <v>Ж</v>
      </c>
      <c r="G35" s="243">
        <f>'Сводный отчет'!H42</f>
        <v>4.8</v>
      </c>
      <c r="H35" s="243">
        <f>'Сводный отчет'!I42</f>
        <v>49</v>
      </c>
      <c r="I35" s="243">
        <f>'Сводный отчет'!J42</f>
        <v>3.31</v>
      </c>
      <c r="J35" s="243">
        <f>'Сводный отчет'!K42</f>
        <v>49</v>
      </c>
      <c r="K35" s="243">
        <f>'Сводный отчет'!L42</f>
        <v>0</v>
      </c>
      <c r="L35" s="243" t="str">
        <f>'Сводный отчет'!M42</f>
        <v/>
      </c>
      <c r="M35" s="243" t="str">
        <f>'Сводный отчет'!N42</f>
        <v>0,13,50</v>
      </c>
      <c r="N35" s="243">
        <f>'Сводный отчет'!O42</f>
        <v>60</v>
      </c>
      <c r="O35" s="243" t="str">
        <f>'Сводный отчет'!P42</f>
        <v>Х</v>
      </c>
      <c r="P35" s="243" t="str">
        <f>'Сводный отчет'!Q42</f>
        <v>Х</v>
      </c>
      <c r="Q35" s="243">
        <f>'Сводный отчет'!R42</f>
        <v>212</v>
      </c>
      <c r="R35" s="243">
        <f>'Сводный отчет'!S42</f>
        <v>47</v>
      </c>
      <c r="S35" s="243">
        <f>'Сводный отчет'!T42</f>
        <v>41</v>
      </c>
      <c r="T35" s="243">
        <f>'Сводный отчет'!U42</f>
        <v>51</v>
      </c>
      <c r="U35" s="578">
        <f>'Сводный отчет'!V42</f>
        <v>256</v>
      </c>
      <c r="V35" s="246"/>
      <c r="W35" s="246"/>
      <c r="X35" s="246"/>
      <c r="Y35" s="246"/>
      <c r="Z35" s="246"/>
      <c r="AA35" s="774">
        <f t="shared" si="4"/>
        <v>1</v>
      </c>
      <c r="AB35" s="775"/>
    </row>
    <row r="36" spans="1:28" ht="21" x14ac:dyDescent="0.35">
      <c r="A36" s="242" t="str">
        <f>'Сводный отчет'!B56</f>
        <v>Гродненская область</v>
      </c>
      <c r="B36" s="243" t="str">
        <f>'Сводный отчет'!C56</f>
        <v>Радомская Анна</v>
      </c>
      <c r="C36" s="243">
        <f>'Сводный отчет'!D56</f>
        <v>40029</v>
      </c>
      <c r="D36" s="243">
        <f>'Сводный отчет'!E56</f>
        <v>13</v>
      </c>
      <c r="E36" s="243">
        <f>'Сводный отчет'!F56</f>
        <v>8</v>
      </c>
      <c r="F36" s="243" t="str">
        <f>'Сводный отчет'!G56</f>
        <v>Ж</v>
      </c>
      <c r="G36" s="243">
        <f>'Сводный отчет'!H56</f>
        <v>4.5</v>
      </c>
      <c r="H36" s="243">
        <f>'Сводный отчет'!I56</f>
        <v>60</v>
      </c>
      <c r="I36" s="243">
        <f>'Сводный отчет'!J56</f>
        <v>3.38</v>
      </c>
      <c r="J36" s="243">
        <f>'Сводный отчет'!K56</f>
        <v>51</v>
      </c>
      <c r="K36" s="243">
        <f>'Сводный отчет'!L56</f>
        <v>0</v>
      </c>
      <c r="L36" s="243" t="str">
        <f>'Сводный отчет'!M56</f>
        <v/>
      </c>
      <c r="M36" s="243" t="str">
        <f>'Сводный отчет'!N56</f>
        <v>0,18,61</v>
      </c>
      <c r="N36" s="243">
        <f>'Сводный отчет'!O56</f>
        <v>50</v>
      </c>
      <c r="O36" s="243" t="str">
        <f>'Сводный отчет'!P56</f>
        <v>Х</v>
      </c>
      <c r="P36" s="243" t="str">
        <f>'Сводный отчет'!Q56</f>
        <v>Х</v>
      </c>
      <c r="Q36" s="243">
        <f>'Сводный отчет'!R56</f>
        <v>228</v>
      </c>
      <c r="R36" s="243">
        <f>'Сводный отчет'!S56</f>
        <v>60</v>
      </c>
      <c r="S36" s="243">
        <f>'Сводный отчет'!T56</f>
        <v>21</v>
      </c>
      <c r="T36" s="243">
        <f>'Сводный отчет'!U56</f>
        <v>22</v>
      </c>
      <c r="U36" s="578">
        <f>'Сводный отчет'!V56</f>
        <v>243</v>
      </c>
      <c r="V36" s="246"/>
      <c r="W36" s="246"/>
      <c r="X36" s="246"/>
      <c r="Y36" s="246"/>
      <c r="Z36" s="246"/>
      <c r="AA36" s="774">
        <f>IFERROR(_xlfn.RANK.EQ(U36,$U$33:$U$39,0),"")</f>
        <v>5</v>
      </c>
      <c r="AB36" s="775"/>
    </row>
    <row r="37" spans="1:28" ht="21" x14ac:dyDescent="0.35">
      <c r="A37" s="242" t="str">
        <f>'Сводный отчет'!B70</f>
        <v>Могилевская Область</v>
      </c>
      <c r="B37" s="243" t="str">
        <f>'Сводный отчет'!C70</f>
        <v>Близнякова Екатерина</v>
      </c>
      <c r="C37" s="243">
        <f>'Сводный отчет'!D70</f>
        <v>39844</v>
      </c>
      <c r="D37" s="243">
        <f>'Сводный отчет'!E70</f>
        <v>14</v>
      </c>
      <c r="E37" s="243">
        <f>'Сводный отчет'!F70</f>
        <v>8</v>
      </c>
      <c r="F37" s="243" t="str">
        <f>'Сводный отчет'!G70</f>
        <v>Ж</v>
      </c>
      <c r="G37" s="243">
        <f>'Сводный отчет'!H70</f>
        <v>4.7</v>
      </c>
      <c r="H37" s="243">
        <f>'Сводный отчет'!I70</f>
        <v>52</v>
      </c>
      <c r="I37" s="243">
        <f>'Сводный отчет'!J70</f>
        <v>4.1100000000000003</v>
      </c>
      <c r="J37" s="243">
        <f>'Сводный отчет'!K70</f>
        <v>29</v>
      </c>
      <c r="K37" s="243">
        <f>'Сводный отчет'!L70</f>
        <v>0</v>
      </c>
      <c r="L37" s="243" t="str">
        <f>'Сводный отчет'!M70</f>
        <v/>
      </c>
      <c r="M37" s="243" t="str">
        <f>'Сводный отчет'!N70</f>
        <v>0,18,26</v>
      </c>
      <c r="N37" s="243">
        <f>'Сводный отчет'!O70</f>
        <v>50</v>
      </c>
      <c r="O37" s="243" t="str">
        <f>'Сводный отчет'!P70</f>
        <v>Х</v>
      </c>
      <c r="P37" s="243" t="str">
        <f>'Сводный отчет'!Q70</f>
        <v>Х</v>
      </c>
      <c r="Q37" s="243">
        <f>'Сводный отчет'!R70</f>
        <v>252</v>
      </c>
      <c r="R37" s="243">
        <f>'Сводный отчет'!S70</f>
        <v>60</v>
      </c>
      <c r="S37" s="243">
        <f>'Сводный отчет'!T70</f>
        <v>50</v>
      </c>
      <c r="T37" s="243">
        <f>'Сводный отчет'!U70</f>
        <v>60</v>
      </c>
      <c r="U37" s="578">
        <f>'Сводный отчет'!V70</f>
        <v>251</v>
      </c>
      <c r="V37" s="246"/>
      <c r="W37" s="246"/>
      <c r="X37" s="246"/>
      <c r="Y37" s="246"/>
      <c r="Z37" s="246"/>
      <c r="AA37" s="774">
        <f t="shared" si="4"/>
        <v>4</v>
      </c>
      <c r="AB37" s="775"/>
    </row>
    <row r="38" spans="1:28" ht="21" x14ac:dyDescent="0.35">
      <c r="A38" s="242" t="str">
        <f>'Сводный отчет'!B84</f>
        <v>Минская область</v>
      </c>
      <c r="B38" s="243" t="str">
        <f>'Сводный отчет'!C84</f>
        <v>Брезовская Дарья</v>
      </c>
      <c r="C38" s="243">
        <f>'Сводный отчет'!D84</f>
        <v>40048</v>
      </c>
      <c r="D38" s="243">
        <f>'Сводный отчет'!E84</f>
        <v>13</v>
      </c>
      <c r="E38" s="243">
        <f>'Сводный отчет'!F84</f>
        <v>8</v>
      </c>
      <c r="F38" s="243" t="str">
        <f>'Сводный отчет'!G84</f>
        <v>Ж</v>
      </c>
      <c r="G38" s="243">
        <f>'Сводный отчет'!H84</f>
        <v>4.9000000000000004</v>
      </c>
      <c r="H38" s="243">
        <f>'Сводный отчет'!I84</f>
        <v>46</v>
      </c>
      <c r="I38" s="243">
        <f>'Сводный отчет'!J84</f>
        <v>4.01</v>
      </c>
      <c r="J38" s="243">
        <f>'Сводный отчет'!K84</f>
        <v>39</v>
      </c>
      <c r="K38" s="243">
        <f>'Сводный отчет'!L84</f>
        <v>0</v>
      </c>
      <c r="L38" s="243" t="str">
        <f>'Сводный отчет'!M84</f>
        <v/>
      </c>
      <c r="M38" s="243" t="str">
        <f>'Сводный отчет'!N84</f>
        <v>0,16,27</v>
      </c>
      <c r="N38" s="243">
        <f>'Сводный отчет'!O84</f>
        <v>55</v>
      </c>
      <c r="O38" s="243" t="str">
        <f>'Сводный отчет'!P84</f>
        <v>Х</v>
      </c>
      <c r="P38" s="243" t="str">
        <f>'Сводный отчет'!Q84</f>
        <v>Х</v>
      </c>
      <c r="Q38" s="243">
        <f>'Сводный отчет'!R84</f>
        <v>210</v>
      </c>
      <c r="R38" s="243">
        <f>'Сводный отчет'!S84</f>
        <v>51</v>
      </c>
      <c r="S38" s="243">
        <f>'Сводный отчет'!T84</f>
        <v>22</v>
      </c>
      <c r="T38" s="243">
        <f>'Сводный отчет'!U84</f>
        <v>24</v>
      </c>
      <c r="U38" s="578">
        <f>'Сводный отчет'!V84</f>
        <v>215</v>
      </c>
      <c r="V38" s="246"/>
      <c r="W38" s="246"/>
      <c r="X38" s="246"/>
      <c r="Y38" s="246"/>
      <c r="Z38" s="246"/>
      <c r="AA38" s="774">
        <f t="shared" si="4"/>
        <v>6</v>
      </c>
      <c r="AB38" s="775"/>
    </row>
    <row r="39" spans="1:28" ht="21.75" thickBot="1" x14ac:dyDescent="0.4">
      <c r="A39" s="248" t="str">
        <f>'Сводный отчет'!B98</f>
        <v>г. Минск</v>
      </c>
      <c r="B39" s="249" t="str">
        <f>'Сводный отчет'!C98</f>
        <v>Рудницкая Диана</v>
      </c>
      <c r="C39" s="249">
        <f>'Сводный отчет'!D98</f>
        <v>39646</v>
      </c>
      <c r="D39" s="249">
        <f>'Сводный отчет'!E98</f>
        <v>14</v>
      </c>
      <c r="E39" s="249">
        <f>'Сводный отчет'!F98</f>
        <v>8</v>
      </c>
      <c r="F39" s="249" t="str">
        <f>'Сводный отчет'!G98</f>
        <v>Ж</v>
      </c>
      <c r="G39" s="249">
        <f>'Сводный отчет'!H98</f>
        <v>5</v>
      </c>
      <c r="H39" s="249">
        <f>'Сводный отчет'!I98</f>
        <v>41</v>
      </c>
      <c r="I39" s="249">
        <f>'Сводный отчет'!J98</f>
        <v>3.29</v>
      </c>
      <c r="J39" s="581">
        <f>'Сводный отчет'!K98</f>
        <v>50</v>
      </c>
      <c r="K39" s="249">
        <f>'Сводный отчет'!L98</f>
        <v>0</v>
      </c>
      <c r="L39" s="249" t="str">
        <f>'Сводный отчет'!M98</f>
        <v/>
      </c>
      <c r="M39" s="249" t="str">
        <f>'Сводный отчет'!N98</f>
        <v>0,15,37</v>
      </c>
      <c r="N39" s="249">
        <f>'Сводный отчет'!O98</f>
        <v>56</v>
      </c>
      <c r="O39" s="249" t="str">
        <f>'Сводный отчет'!P98</f>
        <v>Х</v>
      </c>
      <c r="P39" s="249" t="str">
        <f>'Сводный отчет'!Q98</f>
        <v>Х</v>
      </c>
      <c r="Q39" s="249">
        <f>'Сводный отчет'!R98</f>
        <v>210</v>
      </c>
      <c r="R39" s="249">
        <f>'Сводный отчет'!S98</f>
        <v>46</v>
      </c>
      <c r="S39" s="249">
        <f>'Сводный отчет'!T98</f>
        <v>50</v>
      </c>
      <c r="T39" s="249">
        <f>'Сводный отчет'!U98</f>
        <v>60</v>
      </c>
      <c r="U39" s="579">
        <f>'Сводный отчет'!V98</f>
        <v>253</v>
      </c>
      <c r="V39" s="247"/>
      <c r="W39" s="247"/>
      <c r="X39" s="247"/>
      <c r="Y39" s="247"/>
      <c r="Z39" s="247"/>
      <c r="AA39" s="785">
        <f t="shared" ref="AA39" si="5">IFERROR(_xlfn.RANK.EQ(U39,$U$33:$U$39,0),"")</f>
        <v>2</v>
      </c>
      <c r="AB39" s="786"/>
    </row>
    <row r="40" spans="1:28" ht="20.25" customHeight="1" x14ac:dyDescent="0.25">
      <c r="A40" s="650" t="s">
        <v>197</v>
      </c>
      <c r="B40" s="651"/>
      <c r="C40" s="651"/>
      <c r="D40" s="651"/>
      <c r="E40" s="651"/>
      <c r="F40" s="651"/>
      <c r="G40" s="651"/>
      <c r="H40" s="651"/>
      <c r="I40" s="651"/>
      <c r="J40" s="651"/>
      <c r="K40" s="651"/>
      <c r="L40" s="651"/>
      <c r="M40" s="651"/>
      <c r="N40" s="651"/>
      <c r="O40" s="651"/>
      <c r="P40" s="651"/>
      <c r="Q40" s="651"/>
      <c r="R40" s="651"/>
      <c r="S40" s="651"/>
      <c r="T40" s="651"/>
      <c r="U40" s="651"/>
      <c r="V40" s="651"/>
      <c r="W40" s="651"/>
      <c r="X40" s="651"/>
      <c r="Y40" s="651"/>
      <c r="Z40" s="651"/>
      <c r="AA40" s="651"/>
      <c r="AB40" s="652"/>
    </row>
    <row r="41" spans="1:28" ht="15.75" thickBot="1" x14ac:dyDescent="0.3">
      <c r="A41" s="650"/>
      <c r="B41" s="651"/>
      <c r="C41" s="651"/>
      <c r="D41" s="651"/>
      <c r="E41" s="651"/>
      <c r="F41" s="651"/>
      <c r="G41" s="651"/>
      <c r="H41" s="651"/>
      <c r="I41" s="651"/>
      <c r="J41" s="651"/>
      <c r="K41" s="651"/>
      <c r="L41" s="651"/>
      <c r="M41" s="651"/>
      <c r="N41" s="651"/>
      <c r="O41" s="651"/>
      <c r="P41" s="651"/>
      <c r="Q41" s="651"/>
      <c r="R41" s="651"/>
      <c r="S41" s="651"/>
      <c r="T41" s="651"/>
      <c r="U41" s="651"/>
      <c r="V41" s="651"/>
      <c r="W41" s="651"/>
      <c r="X41" s="651"/>
      <c r="Y41" s="651"/>
      <c r="Z41" s="651"/>
      <c r="AA41" s="651"/>
      <c r="AB41" s="652"/>
    </row>
    <row r="42" spans="1:28" ht="21" x14ac:dyDescent="0.35">
      <c r="A42" s="237" t="str">
        <f>'Сводный отчет'!B15</f>
        <v>Брестская Область</v>
      </c>
      <c r="B42" s="238" t="str">
        <f>'Сводный отчет'!C15</f>
        <v>Цыганек Мария</v>
      </c>
      <c r="C42" s="238">
        <f>'Сводный отчет'!D15</f>
        <v>39638</v>
      </c>
      <c r="D42" s="238">
        <f>'Сводный отчет'!E15</f>
        <v>14</v>
      </c>
      <c r="E42" s="238">
        <f>'Сводный отчет'!F15</f>
        <v>9</v>
      </c>
      <c r="F42" s="238" t="str">
        <f>'Сводный отчет'!G15</f>
        <v>Ж</v>
      </c>
      <c r="G42" s="238">
        <f>'Сводный отчет'!H15</f>
        <v>5</v>
      </c>
      <c r="H42" s="238">
        <f>'Сводный отчет'!I15</f>
        <v>41</v>
      </c>
      <c r="I42" s="238">
        <f>'Сводный отчет'!J15</f>
        <v>4.07</v>
      </c>
      <c r="J42" s="238">
        <f>'Сводный отчет'!K15</f>
        <v>31</v>
      </c>
      <c r="K42" s="238">
        <f>'Сводный отчет'!L15</f>
        <v>0</v>
      </c>
      <c r="L42" s="238" t="str">
        <f>'Сводный отчет'!M15</f>
        <v/>
      </c>
      <c r="M42" s="238" t="str">
        <f>'Сводный отчет'!N15</f>
        <v>0,14,36</v>
      </c>
      <c r="N42" s="238">
        <f>'Сводный отчет'!O15</f>
        <v>58</v>
      </c>
      <c r="O42" s="238">
        <f>'Сводный отчет'!P15</f>
        <v>9</v>
      </c>
      <c r="P42" s="238">
        <f>'Сводный отчет'!Q15</f>
        <v>9</v>
      </c>
      <c r="Q42" s="238">
        <f>'Сводный отчет'!R15</f>
        <v>201</v>
      </c>
      <c r="R42" s="238">
        <f>'Сводный отчет'!S15</f>
        <v>41</v>
      </c>
      <c r="S42" s="238">
        <f>'Сводный отчет'!T15</f>
        <v>13</v>
      </c>
      <c r="T42" s="238">
        <f>'Сводный отчет'!U15</f>
        <v>13</v>
      </c>
      <c r="U42" s="240">
        <f>'Сводный отчет'!V15</f>
        <v>193</v>
      </c>
      <c r="V42" s="246"/>
      <c r="W42" s="246"/>
      <c r="X42" s="246"/>
      <c r="Y42" s="246"/>
      <c r="Z42" s="246"/>
      <c r="AA42" s="783">
        <f>IFERROR(_xlfn.RANK.EQ(U42,$U$42:$U$48,0),"")</f>
        <v>7</v>
      </c>
      <c r="AB42" s="784"/>
    </row>
    <row r="43" spans="1:28" ht="21" x14ac:dyDescent="0.35">
      <c r="A43" s="242" t="str">
        <f>'Сводный отчет'!B29</f>
        <v>Витебская область</v>
      </c>
      <c r="B43" s="243" t="str">
        <f>'Сводный отчет'!C29</f>
        <v>Орехова Яна</v>
      </c>
      <c r="C43" s="243">
        <f>'Сводный отчет'!D29</f>
        <v>39516</v>
      </c>
      <c r="D43" s="243">
        <f>'Сводный отчет'!E29</f>
        <v>15</v>
      </c>
      <c r="E43" s="243">
        <f>'Сводный отчет'!F29</f>
        <v>9</v>
      </c>
      <c r="F43" s="243" t="str">
        <f>'Сводный отчет'!G29</f>
        <v>Ж</v>
      </c>
      <c r="G43" s="243">
        <f>'Сводный отчет'!H29</f>
        <v>4.3</v>
      </c>
      <c r="H43" s="243">
        <f>'Сводный отчет'!I29</f>
        <v>60</v>
      </c>
      <c r="I43" s="243">
        <f>'Сводный отчет'!J29</f>
        <v>3.3</v>
      </c>
      <c r="J43" s="243">
        <f>'Сводный отчет'!K29</f>
        <v>50</v>
      </c>
      <c r="K43" s="243">
        <f>'Сводный отчет'!L29</f>
        <v>0</v>
      </c>
      <c r="L43" s="243" t="str">
        <f>'Сводный отчет'!M29</f>
        <v/>
      </c>
      <c r="M43" s="243" t="str">
        <f>'Сводный отчет'!N29</f>
        <v>0,16,98</v>
      </c>
      <c r="N43" s="243">
        <f>'Сводный отчет'!O29</f>
        <v>53</v>
      </c>
      <c r="O43" s="243">
        <f>'Сводный отчет'!P29</f>
        <v>29</v>
      </c>
      <c r="P43" s="243">
        <f>'Сводный отчет'!Q29</f>
        <v>29</v>
      </c>
      <c r="Q43" s="243">
        <f>'Сводный отчет'!R29</f>
        <v>234</v>
      </c>
      <c r="R43" s="243">
        <f>'Сводный отчет'!S29</f>
        <v>60</v>
      </c>
      <c r="S43" s="243">
        <f>'Сводный отчет'!T29</f>
        <v>50</v>
      </c>
      <c r="T43" s="243">
        <f>'Сводный отчет'!U29</f>
        <v>60</v>
      </c>
      <c r="U43" s="245">
        <f>'Сводный отчет'!V29</f>
        <v>312</v>
      </c>
      <c r="V43" s="246"/>
      <c r="W43" s="246"/>
      <c r="X43" s="246"/>
      <c r="Y43" s="246"/>
      <c r="Z43" s="246"/>
      <c r="AA43" s="774">
        <f t="shared" ref="AA43:AA46" si="6">IFERROR(_xlfn.RANK.EQ(U43,$U$42:$U$48,0),"")</f>
        <v>1</v>
      </c>
      <c r="AB43" s="775"/>
    </row>
    <row r="44" spans="1:28" ht="21" x14ac:dyDescent="0.35">
      <c r="A44" s="242" t="str">
        <f>'Сводный отчет'!B43</f>
        <v>Гомельская область</v>
      </c>
      <c r="B44" s="243" t="str">
        <f>'Сводный отчет'!C43</f>
        <v>Горянская Валерия</v>
      </c>
      <c r="C44" s="243">
        <f>'Сводный отчет'!D43</f>
        <v>39287</v>
      </c>
      <c r="D44" s="243">
        <f>'Сводный отчет'!E43</f>
        <v>15</v>
      </c>
      <c r="E44" s="243">
        <f>'Сводный отчет'!F43</f>
        <v>9</v>
      </c>
      <c r="F44" s="243" t="str">
        <f>'Сводный отчет'!G43</f>
        <v>Ж</v>
      </c>
      <c r="G44" s="243">
        <f>'Сводный отчет'!H43</f>
        <v>4.4000000000000004</v>
      </c>
      <c r="H44" s="243">
        <f>'Сводный отчет'!I43</f>
        <v>58</v>
      </c>
      <c r="I44" s="243">
        <f>'Сводный отчет'!J43</f>
        <v>3.35</v>
      </c>
      <c r="J44" s="243">
        <f>'Сводный отчет'!K43</f>
        <v>47</v>
      </c>
      <c r="K44" s="243">
        <f>'Сводный отчет'!L43</f>
        <v>0</v>
      </c>
      <c r="L44" s="243" t="str">
        <f>'Сводный отчет'!M43</f>
        <v/>
      </c>
      <c r="M44" s="243" t="str">
        <f>'Сводный отчет'!N43</f>
        <v>0,19,69</v>
      </c>
      <c r="N44" s="243">
        <f>'Сводный отчет'!O43</f>
        <v>47</v>
      </c>
      <c r="O44" s="243">
        <f>'Сводный отчет'!P43</f>
        <v>36</v>
      </c>
      <c r="P44" s="243">
        <f>'Сводный отчет'!Q43</f>
        <v>36</v>
      </c>
      <c r="Q44" s="243">
        <f>'Сводный отчет'!R43</f>
        <v>234</v>
      </c>
      <c r="R44" s="243">
        <f>'Сводный отчет'!S43</f>
        <v>60</v>
      </c>
      <c r="S44" s="243">
        <f>'Сводный отчет'!T43</f>
        <v>51</v>
      </c>
      <c r="T44" s="243">
        <f>'Сводный отчет'!U43</f>
        <v>60</v>
      </c>
      <c r="U44" s="245">
        <f>'Сводный отчет'!V43</f>
        <v>308</v>
      </c>
      <c r="V44" s="246"/>
      <c r="W44" s="246"/>
      <c r="X44" s="246"/>
      <c r="Y44" s="246"/>
      <c r="Z44" s="246"/>
      <c r="AA44" s="774">
        <f t="shared" si="6"/>
        <v>2</v>
      </c>
      <c r="AB44" s="775"/>
    </row>
    <row r="45" spans="1:28" ht="21" x14ac:dyDescent="0.35">
      <c r="A45" s="242" t="str">
        <f>'Сводный отчет'!B57</f>
        <v>Гродненская область</v>
      </c>
      <c r="B45" s="243" t="str">
        <f>'Сводный отчет'!C57</f>
        <v>Бондаловская Валерия</v>
      </c>
      <c r="C45" s="243">
        <f>'Сводный отчет'!D57</f>
        <v>39595</v>
      </c>
      <c r="D45" s="243">
        <f>'Сводный отчет'!E57</f>
        <v>14</v>
      </c>
      <c r="E45" s="243">
        <f>'Сводный отчет'!F57</f>
        <v>9</v>
      </c>
      <c r="F45" s="243" t="str">
        <f>'Сводный отчет'!G57</f>
        <v>Ж</v>
      </c>
      <c r="G45" s="243">
        <f>'Сводный отчет'!H57</f>
        <v>4.5</v>
      </c>
      <c r="H45" s="243">
        <f>'Сводный отчет'!I57</f>
        <v>56</v>
      </c>
      <c r="I45" s="243">
        <f>'Сводный отчет'!J57</f>
        <v>3.41</v>
      </c>
      <c r="J45" s="243">
        <f>'Сводный отчет'!K57</f>
        <v>44</v>
      </c>
      <c r="K45" s="243">
        <f>'Сводный отчет'!L57</f>
        <v>0</v>
      </c>
      <c r="L45" s="243" t="str">
        <f>'Сводный отчет'!M57</f>
        <v/>
      </c>
      <c r="M45" s="243" t="str">
        <f>'Сводный отчет'!N57</f>
        <v>0,20,10</v>
      </c>
      <c r="N45" s="243">
        <f>'Сводный отчет'!O57</f>
        <v>46</v>
      </c>
      <c r="O45" s="243">
        <f>'Сводный отчет'!P57</f>
        <v>32</v>
      </c>
      <c r="P45" s="243">
        <f>'Сводный отчет'!Q57</f>
        <v>32</v>
      </c>
      <c r="Q45" s="243">
        <f>'Сводный отчет'!R57</f>
        <v>210</v>
      </c>
      <c r="R45" s="243">
        <f>'Сводный отчет'!S57</f>
        <v>46</v>
      </c>
      <c r="S45" s="243">
        <f>'Сводный отчет'!T57</f>
        <v>19</v>
      </c>
      <c r="T45" s="243">
        <f>'Сводный отчет'!U57</f>
        <v>19</v>
      </c>
      <c r="U45" s="245">
        <f>'Сводный отчет'!V57</f>
        <v>243</v>
      </c>
      <c r="V45" s="246"/>
      <c r="W45" s="246"/>
      <c r="X45" s="246"/>
      <c r="Y45" s="246"/>
      <c r="Z45" s="246"/>
      <c r="AA45" s="774">
        <f>IFERROR(_xlfn.RANK.EQ(U45,$U$42:$U$48,0),"")</f>
        <v>5</v>
      </c>
      <c r="AB45" s="775"/>
    </row>
    <row r="46" spans="1:28" x14ac:dyDescent="0.3">
      <c r="A46" s="242" t="str">
        <f>'Сводный отчет'!B71</f>
        <v>Могилевская Область</v>
      </c>
      <c r="B46" s="243" t="str">
        <f>'Сводный отчет'!C71</f>
        <v>Пронтишева Виктория</v>
      </c>
      <c r="C46" s="243">
        <f>'Сводный отчет'!D71</f>
        <v>39428</v>
      </c>
      <c r="D46" s="243">
        <f>'Сводный отчет'!E71</f>
        <v>15</v>
      </c>
      <c r="E46" s="243">
        <f>'Сводный отчет'!F71</f>
        <v>9</v>
      </c>
      <c r="F46" s="243" t="str">
        <f>'Сводный отчет'!G71</f>
        <v>Ж</v>
      </c>
      <c r="G46" s="243">
        <f>'Сводный отчет'!H71</f>
        <v>4.7</v>
      </c>
      <c r="H46" s="243">
        <f>'Сводный отчет'!I71</f>
        <v>52</v>
      </c>
      <c r="I46" s="243">
        <f>'Сводный отчет'!J71</f>
        <v>3.43</v>
      </c>
      <c r="J46" s="243">
        <f>'Сводный отчет'!K71</f>
        <v>43</v>
      </c>
      <c r="K46" s="243">
        <f>'Сводный отчет'!L71</f>
        <v>0</v>
      </c>
      <c r="L46" s="243" t="str">
        <f>'Сводный отчет'!M71</f>
        <v/>
      </c>
      <c r="M46" s="243" t="str">
        <f>'Сводный отчет'!N71</f>
        <v>0,14,40</v>
      </c>
      <c r="N46" s="243">
        <f>'Сводный отчет'!O71</f>
        <v>58</v>
      </c>
      <c r="O46" s="243">
        <f>'Сводный отчет'!P71</f>
        <v>27</v>
      </c>
      <c r="P46" s="243">
        <f>'Сводный отчет'!Q71</f>
        <v>27</v>
      </c>
      <c r="Q46" s="243">
        <f>'Сводный отчет'!R71</f>
        <v>216</v>
      </c>
      <c r="R46" s="243">
        <f>'Сводный отчет'!S71</f>
        <v>49</v>
      </c>
      <c r="S46" s="243">
        <f>'Сводный отчет'!T71</f>
        <v>50</v>
      </c>
      <c r="T46" s="243">
        <f>'Сводный отчет'!U71</f>
        <v>60</v>
      </c>
      <c r="U46" s="245">
        <f>'Сводный отчет'!V71</f>
        <v>289</v>
      </c>
      <c r="V46" s="251">
        <f>'Сводный отчет'!W71</f>
        <v>0</v>
      </c>
      <c r="W46" s="242">
        <f>'Сводный отчет'!X71</f>
        <v>0</v>
      </c>
      <c r="X46" s="242">
        <f>'Сводный отчет'!Y71</f>
        <v>0</v>
      </c>
      <c r="Y46" s="242">
        <f>'Сводный отчет'!Z71</f>
        <v>0</v>
      </c>
      <c r="Z46" s="253">
        <f>'Сводный отчет'!AA71</f>
        <v>0</v>
      </c>
      <c r="AA46" s="774">
        <f t="shared" si="6"/>
        <v>3</v>
      </c>
      <c r="AB46" s="775"/>
    </row>
    <row r="47" spans="1:28" ht="21" thickBot="1" x14ac:dyDescent="0.35">
      <c r="A47" s="242" t="str">
        <f>'Сводный отчет'!B85</f>
        <v>Минская область</v>
      </c>
      <c r="B47" s="243" t="str">
        <f>'Сводный отчет'!C85</f>
        <v>Кондратович Ева</v>
      </c>
      <c r="C47" s="243">
        <f>'Сводный отчет'!D85</f>
        <v>39535</v>
      </c>
      <c r="D47" s="243">
        <f>'Сводный отчет'!E85</f>
        <v>15</v>
      </c>
      <c r="E47" s="243">
        <f>'Сводный отчет'!F85</f>
        <v>9</v>
      </c>
      <c r="F47" s="243" t="str">
        <f>'Сводный отчет'!G85</f>
        <v>Ж</v>
      </c>
      <c r="G47" s="243">
        <f>'Сводный отчет'!H85</f>
        <v>5.3</v>
      </c>
      <c r="H47" s="243">
        <f>'Сводный отчет'!I85</f>
        <v>29</v>
      </c>
      <c r="I47" s="243">
        <f>'Сводный отчет'!J85</f>
        <v>4.12</v>
      </c>
      <c r="J47" s="243">
        <f>'Сводный отчет'!K85</f>
        <v>29</v>
      </c>
      <c r="K47" s="243">
        <f>'Сводный отчет'!L85</f>
        <v>0</v>
      </c>
      <c r="L47" s="243" t="str">
        <f>'Сводный отчет'!M85</f>
        <v/>
      </c>
      <c r="M47" s="243" t="str">
        <f>'Сводный отчет'!N85</f>
        <v>0,17,85</v>
      </c>
      <c r="N47" s="243">
        <f>'Сводный отчет'!O85</f>
        <v>51</v>
      </c>
      <c r="O47" s="243">
        <f>'Сводный отчет'!P85</f>
        <v>20</v>
      </c>
      <c r="P47" s="243">
        <f>'Сводный отчет'!Q85</f>
        <v>20</v>
      </c>
      <c r="Q47" s="243">
        <f>'Сводный отчет'!R85</f>
        <v>203</v>
      </c>
      <c r="R47" s="243">
        <f>'Сводный отчет'!S85</f>
        <v>42</v>
      </c>
      <c r="S47" s="243">
        <f>'Сводный отчет'!T85</f>
        <v>36</v>
      </c>
      <c r="T47" s="243">
        <f>'Сводный отчет'!U85</f>
        <v>42</v>
      </c>
      <c r="U47" s="245">
        <f>'Сводный отчет'!V85</f>
        <v>213</v>
      </c>
      <c r="V47" s="252">
        <f>'Сводный отчет'!W85</f>
        <v>0</v>
      </c>
      <c r="W47" s="248">
        <f>'Сводный отчет'!X85</f>
        <v>0</v>
      </c>
      <c r="X47" s="248">
        <f>'Сводный отчет'!Y85</f>
        <v>0</v>
      </c>
      <c r="Y47" s="248">
        <f>'Сводный отчет'!Z85</f>
        <v>0</v>
      </c>
      <c r="Z47" s="254">
        <f>'Сводный отчет'!AA85</f>
        <v>0</v>
      </c>
      <c r="AA47" s="774">
        <f>IFERROR(_xlfn.RANK.EQ(U47,$U$42:$U$48,0),"")</f>
        <v>6</v>
      </c>
      <c r="AB47" s="775"/>
    </row>
    <row r="48" spans="1:28" ht="21" thickBot="1" x14ac:dyDescent="0.35">
      <c r="A48" s="248" t="str">
        <f>'Сводный отчет'!B99</f>
        <v>г. Минск</v>
      </c>
      <c r="B48" s="249" t="str">
        <f>'Сводный отчет'!C99</f>
        <v>Рабеко Александра</v>
      </c>
      <c r="C48" s="249">
        <f>'Сводный отчет'!D99</f>
        <v>39407</v>
      </c>
      <c r="D48" s="249">
        <f>'Сводный отчет'!E99</f>
        <v>15</v>
      </c>
      <c r="E48" s="249">
        <f>'Сводный отчет'!F99</f>
        <v>9</v>
      </c>
      <c r="F48" s="249" t="str">
        <f>'Сводный отчет'!G99</f>
        <v>Ж</v>
      </c>
      <c r="G48" s="249">
        <f>'Сводный отчет'!H99</f>
        <v>4.5</v>
      </c>
      <c r="H48" s="249">
        <f>'Сводный отчет'!I99</f>
        <v>56</v>
      </c>
      <c r="I48" s="249">
        <f>'Сводный отчет'!J99</f>
        <v>3.42</v>
      </c>
      <c r="J48" s="249">
        <f>'Сводный отчет'!K99</f>
        <v>44</v>
      </c>
      <c r="K48" s="249">
        <f>'Сводный отчет'!L99</f>
        <v>0</v>
      </c>
      <c r="L48" s="249" t="str">
        <f>'Сводный отчет'!M99</f>
        <v/>
      </c>
      <c r="M48" s="249" t="str">
        <f>'Сводный отчет'!N99</f>
        <v>0,19,26</v>
      </c>
      <c r="N48" s="249">
        <f>'Сводный отчет'!O99</f>
        <v>48</v>
      </c>
      <c r="O48" s="249">
        <f>'Сводный отчет'!P99</f>
        <v>26</v>
      </c>
      <c r="P48" s="249">
        <f>'Сводный отчет'!Q99</f>
        <v>26</v>
      </c>
      <c r="Q48" s="249">
        <f>'Сводный отчет'!R99</f>
        <v>195</v>
      </c>
      <c r="R48" s="249">
        <f>'Сводный отчет'!S99</f>
        <v>38</v>
      </c>
      <c r="S48" s="249">
        <f>'Сводный отчет'!T99</f>
        <v>45</v>
      </c>
      <c r="T48" s="249">
        <f>'Сводный отчет'!U99</f>
        <v>55</v>
      </c>
      <c r="U48" s="250">
        <f>'Сводный отчет'!V99</f>
        <v>267</v>
      </c>
      <c r="V48" s="258"/>
      <c r="W48" s="258"/>
      <c r="X48" s="258"/>
      <c r="Y48" s="258"/>
      <c r="Z48" s="258"/>
      <c r="AA48" s="785">
        <f t="shared" ref="AA48" si="7">IFERROR(_xlfn.RANK.EQ(U48,$U$42:$U$48,0),"")</f>
        <v>4</v>
      </c>
      <c r="AB48" s="786"/>
    </row>
    <row r="49" spans="1:28" ht="20.25" customHeight="1" x14ac:dyDescent="0.25">
      <c r="A49" s="650" t="s">
        <v>198</v>
      </c>
      <c r="B49" s="651"/>
      <c r="C49" s="651"/>
      <c r="D49" s="651"/>
      <c r="E49" s="651"/>
      <c r="F49" s="651"/>
      <c r="G49" s="651"/>
      <c r="H49" s="651"/>
      <c r="I49" s="651"/>
      <c r="J49" s="651"/>
      <c r="K49" s="651"/>
      <c r="L49" s="651"/>
      <c r="M49" s="651"/>
      <c r="N49" s="651"/>
      <c r="O49" s="651"/>
      <c r="P49" s="651"/>
      <c r="Q49" s="651"/>
      <c r="R49" s="651"/>
      <c r="S49" s="651"/>
      <c r="T49" s="651"/>
      <c r="U49" s="651"/>
      <c r="V49" s="651"/>
      <c r="W49" s="651"/>
      <c r="X49" s="651"/>
      <c r="Y49" s="651"/>
      <c r="Z49" s="651"/>
      <c r="AA49" s="651"/>
      <c r="AB49" s="652"/>
    </row>
    <row r="50" spans="1:28" ht="15.75" customHeight="1" thickBot="1" x14ac:dyDescent="0.3">
      <c r="A50" s="650"/>
      <c r="B50" s="651"/>
      <c r="C50" s="651"/>
      <c r="D50" s="651"/>
      <c r="E50" s="651"/>
      <c r="F50" s="651"/>
      <c r="G50" s="651"/>
      <c r="H50" s="651"/>
      <c r="I50" s="651"/>
      <c r="J50" s="651"/>
      <c r="K50" s="651"/>
      <c r="L50" s="651"/>
      <c r="M50" s="651"/>
      <c r="N50" s="651"/>
      <c r="O50" s="651"/>
      <c r="P50" s="651"/>
      <c r="Q50" s="651"/>
      <c r="R50" s="651"/>
      <c r="S50" s="651"/>
      <c r="T50" s="651"/>
      <c r="U50" s="651"/>
      <c r="V50" s="651"/>
      <c r="W50" s="651"/>
      <c r="X50" s="651"/>
      <c r="Y50" s="651"/>
      <c r="Z50" s="651"/>
      <c r="AA50" s="651"/>
      <c r="AB50" s="652"/>
    </row>
    <row r="51" spans="1:28" ht="21" x14ac:dyDescent="0.35">
      <c r="A51" s="237" t="str">
        <f>'Сводный отчет'!B16</f>
        <v>Брестская Область</v>
      </c>
      <c r="B51" s="238" t="str">
        <f>'Сводный отчет'!C16</f>
        <v>Смирнова Милана</v>
      </c>
      <c r="C51" s="238">
        <f>'Сводный отчет'!D16</f>
        <v>39032</v>
      </c>
      <c r="D51" s="238">
        <f>'Сводный отчет'!E16</f>
        <v>16</v>
      </c>
      <c r="E51" s="238">
        <f>'Сводный отчет'!F16</f>
        <v>10</v>
      </c>
      <c r="F51" s="238" t="str">
        <f>'Сводный отчет'!G16</f>
        <v>Ж</v>
      </c>
      <c r="G51" s="238">
        <f>'Сводный отчет'!H16</f>
        <v>4.8</v>
      </c>
      <c r="H51" s="238">
        <f>'Сводный отчет'!I16</f>
        <v>48</v>
      </c>
      <c r="I51" s="238">
        <f>'Сводный отчет'!J16</f>
        <v>7.21</v>
      </c>
      <c r="J51" s="238">
        <f>'Сводный отчет'!K16</f>
        <v>18</v>
      </c>
      <c r="K51" s="238">
        <f>'Сводный отчет'!L16</f>
        <v>0</v>
      </c>
      <c r="L51" s="238" t="str">
        <f>'Сводный отчет'!M16</f>
        <v/>
      </c>
      <c r="M51" s="238" t="str">
        <f>'Сводный отчет'!N16</f>
        <v>0,32,90</v>
      </c>
      <c r="N51" s="238">
        <f>'Сводный отчет'!O16</f>
        <v>50</v>
      </c>
      <c r="O51" s="238">
        <f>'Сводный отчет'!P16</f>
        <v>21</v>
      </c>
      <c r="P51" s="238">
        <f>'Сводный отчет'!Q16</f>
        <v>21</v>
      </c>
      <c r="Q51" s="238">
        <f>'Сводный отчет'!R16</f>
        <v>201</v>
      </c>
      <c r="R51" s="238">
        <f>'Сводный отчет'!S16</f>
        <v>36</v>
      </c>
      <c r="S51" s="238">
        <f>'Сводный отчет'!T16</f>
        <v>4</v>
      </c>
      <c r="T51" s="238">
        <f>'Сводный отчет'!U16</f>
        <v>4</v>
      </c>
      <c r="U51" s="238">
        <f>'Сводный отчет'!V16</f>
        <v>177</v>
      </c>
      <c r="V51" s="266"/>
      <c r="W51" s="266"/>
      <c r="X51" s="266"/>
      <c r="Y51" s="266"/>
      <c r="Z51" s="266"/>
      <c r="AA51" s="783">
        <f t="shared" ref="AA51:AA52" si="8">IFERROR(_xlfn.RANK.EQ(U51,$U$51:$U$57,0),"")</f>
        <v>6</v>
      </c>
      <c r="AB51" s="784"/>
    </row>
    <row r="52" spans="1:28" ht="21" x14ac:dyDescent="0.35">
      <c r="A52" s="242" t="str">
        <f>'Сводный отчет'!B30</f>
        <v>Витебская область</v>
      </c>
      <c r="B52" s="243" t="str">
        <f>'Сводный отчет'!C30</f>
        <v>Волкова Алина</v>
      </c>
      <c r="C52" s="243">
        <f>'Сводный отчет'!D30</f>
        <v>38955</v>
      </c>
      <c r="D52" s="243">
        <f>'Сводный отчет'!E30</f>
        <v>16</v>
      </c>
      <c r="E52" s="243">
        <f>'Сводный отчет'!F30</f>
        <v>10</v>
      </c>
      <c r="F52" s="243" t="str">
        <f>'Сводный отчет'!G30</f>
        <v>Ж</v>
      </c>
      <c r="G52" s="243">
        <f>'Сводный отчет'!H30</f>
        <v>4.3</v>
      </c>
      <c r="H52" s="243">
        <f>'Сводный отчет'!I30</f>
        <v>58</v>
      </c>
      <c r="I52" s="243">
        <f>'Сводный отчет'!J30</f>
        <v>6.36</v>
      </c>
      <c r="J52" s="243">
        <f>'Сводный отчет'!K30</f>
        <v>33</v>
      </c>
      <c r="K52" s="243">
        <f>'Сводный отчет'!L30</f>
        <v>0</v>
      </c>
      <c r="L52" s="243" t="str">
        <f>'Сводный отчет'!M30</f>
        <v/>
      </c>
      <c r="M52" s="243" t="str">
        <f>'Сводный отчет'!N30</f>
        <v>0,39,21</v>
      </c>
      <c r="N52" s="243">
        <f>'Сводный отчет'!O30</f>
        <v>37</v>
      </c>
      <c r="O52" s="243">
        <f>'Сводный отчет'!P30</f>
        <v>27</v>
      </c>
      <c r="P52" s="243">
        <f>'Сводный отчет'!Q30</f>
        <v>27</v>
      </c>
      <c r="Q52" s="243">
        <f>'Сводный отчет'!R30</f>
        <v>237</v>
      </c>
      <c r="R52" s="243">
        <f>'Сводный отчет'!S30</f>
        <v>57</v>
      </c>
      <c r="S52" s="243">
        <f>'Сводный отчет'!T30</f>
        <v>48</v>
      </c>
      <c r="T52" s="243">
        <f>'Сводный отчет'!U30</f>
        <v>56</v>
      </c>
      <c r="U52" s="243">
        <f>'Сводный отчет'!V30</f>
        <v>268</v>
      </c>
      <c r="V52" s="246"/>
      <c r="W52" s="246"/>
      <c r="X52" s="246"/>
      <c r="Y52" s="246"/>
      <c r="Z52" s="246"/>
      <c r="AA52" s="774">
        <f t="shared" si="8"/>
        <v>2</v>
      </c>
      <c r="AB52" s="775"/>
    </row>
    <row r="53" spans="1:28" ht="21" x14ac:dyDescent="0.35">
      <c r="A53" s="242" t="str">
        <f>'Сводный отчет'!B44</f>
        <v>Гомельская область</v>
      </c>
      <c r="B53" s="243" t="str">
        <f>'Сводный отчет'!C44</f>
        <v>Прохоренко Екатерина</v>
      </c>
      <c r="C53" s="243">
        <f>'Сводный отчет'!D44</f>
        <v>39015</v>
      </c>
      <c r="D53" s="243">
        <f>'Сводный отчет'!E44</f>
        <v>16</v>
      </c>
      <c r="E53" s="243">
        <f>'Сводный отчет'!F44</f>
        <v>10</v>
      </c>
      <c r="F53" s="243" t="str">
        <f>'Сводный отчет'!G44</f>
        <v>Ж</v>
      </c>
      <c r="G53" s="243">
        <f>'Сводный отчет'!H44</f>
        <v>5</v>
      </c>
      <c r="H53" s="243">
        <f>'Сводный отчет'!I44</f>
        <v>40</v>
      </c>
      <c r="I53" s="243">
        <f>'Сводный отчет'!J44</f>
        <v>6.1</v>
      </c>
      <c r="J53" s="243">
        <f>'Сводный отчет'!K44</f>
        <v>41</v>
      </c>
      <c r="K53" s="243">
        <f>'Сводный отчет'!L44</f>
        <v>0</v>
      </c>
      <c r="L53" s="243" t="str">
        <f>'Сводный отчет'!M44</f>
        <v/>
      </c>
      <c r="M53" s="243" t="str">
        <f>'Сводный отчет'!N44</f>
        <v>0,52,01</v>
      </c>
      <c r="N53" s="243">
        <f>'Сводный отчет'!O44</f>
        <v>13</v>
      </c>
      <c r="O53" s="243">
        <f>'Сводный отчет'!P44</f>
        <v>20</v>
      </c>
      <c r="P53" s="243">
        <f>'Сводный отчет'!Q44</f>
        <v>20</v>
      </c>
      <c r="Q53" s="243">
        <f>'Сводный отчет'!R44</f>
        <v>219</v>
      </c>
      <c r="R53" s="243">
        <f>'Сводный отчет'!S44</f>
        <v>45</v>
      </c>
      <c r="S53" s="243">
        <f>'Сводный отчет'!T44</f>
        <v>16</v>
      </c>
      <c r="T53" s="243">
        <f>'Сводный отчет'!U44</f>
        <v>16</v>
      </c>
      <c r="U53" s="243">
        <f>'Сводный отчет'!V44</f>
        <v>175</v>
      </c>
      <c r="V53" s="246"/>
      <c r="W53" s="246"/>
      <c r="X53" s="246"/>
      <c r="Y53" s="246"/>
      <c r="Z53" s="246"/>
      <c r="AA53" s="774">
        <f t="shared" ref="AA53:AA57" si="9">IFERROR(_xlfn.RANK.EQ(U53,$U$51:$U$57,0),"")</f>
        <v>7</v>
      </c>
      <c r="AB53" s="775"/>
    </row>
    <row r="54" spans="1:28" ht="21" x14ac:dyDescent="0.35">
      <c r="A54" s="242" t="str">
        <f>'Сводный отчет'!B58</f>
        <v>Гродненская область</v>
      </c>
      <c r="B54" s="243" t="str">
        <f>'Сводный отчет'!C58</f>
        <v>Ильманчик Софья</v>
      </c>
      <c r="C54" s="243">
        <f>'Сводный отчет'!D58</f>
        <v>39249</v>
      </c>
      <c r="D54" s="243">
        <f>'Сводный отчет'!E58</f>
        <v>15</v>
      </c>
      <c r="E54" s="243">
        <f>'Сводный отчет'!F58</f>
        <v>10</v>
      </c>
      <c r="F54" s="243" t="str">
        <f>'Сводный отчет'!G58</f>
        <v>Ж</v>
      </c>
      <c r="G54" s="243">
        <f>'Сводный отчет'!H58</f>
        <v>4.8</v>
      </c>
      <c r="H54" s="243">
        <f>'Сводный отчет'!I58</f>
        <v>49</v>
      </c>
      <c r="I54" s="243">
        <f>'Сводный отчет'!J58</f>
        <v>3.39</v>
      </c>
      <c r="J54" s="243">
        <f>'Сводный отчет'!K58</f>
        <v>45</v>
      </c>
      <c r="K54" s="243">
        <f>'Сводный отчет'!L58</f>
        <v>0</v>
      </c>
      <c r="L54" s="243" t="str">
        <f>'Сводный отчет'!M58</f>
        <v/>
      </c>
      <c r="M54" s="243" t="str">
        <f>'Сводный отчет'!N58</f>
        <v>0,21,93</v>
      </c>
      <c r="N54" s="243">
        <f>'Сводный отчет'!O58</f>
        <v>43</v>
      </c>
      <c r="O54" s="243">
        <f>'Сводный отчет'!P58</f>
        <v>13</v>
      </c>
      <c r="P54" s="243">
        <f>'Сводный отчет'!Q58</f>
        <v>13</v>
      </c>
      <c r="Q54" s="243">
        <f>'Сводный отчет'!R58</f>
        <v>210</v>
      </c>
      <c r="R54" s="243">
        <f>'Сводный отчет'!S58</f>
        <v>46</v>
      </c>
      <c r="S54" s="243">
        <f>'Сводный отчет'!T58</f>
        <v>18</v>
      </c>
      <c r="T54" s="243">
        <f>'Сводный отчет'!U58</f>
        <v>18</v>
      </c>
      <c r="U54" s="243">
        <f>'Сводный отчет'!V58</f>
        <v>214</v>
      </c>
      <c r="V54" s="246"/>
      <c r="W54" s="246"/>
      <c r="X54" s="246"/>
      <c r="Y54" s="246"/>
      <c r="Z54" s="246"/>
      <c r="AA54" s="774">
        <f t="shared" si="9"/>
        <v>5</v>
      </c>
      <c r="AB54" s="775"/>
    </row>
    <row r="55" spans="1:28" ht="21" x14ac:dyDescent="0.35">
      <c r="A55" s="242" t="str">
        <f>'Сводный отчет'!B72</f>
        <v>Могилевская Область</v>
      </c>
      <c r="B55" s="243" t="str">
        <f>'Сводный отчет'!C72</f>
        <v>Шепелевич Валерия</v>
      </c>
      <c r="C55" s="243">
        <f>'Сводный отчет'!D72</f>
        <v>39313</v>
      </c>
      <c r="D55" s="243">
        <f>'Сводный отчет'!E72</f>
        <v>15</v>
      </c>
      <c r="E55" s="243">
        <f>'Сводный отчет'!F72</f>
        <v>10</v>
      </c>
      <c r="F55" s="243" t="str">
        <f>'Сводный отчет'!G72</f>
        <v>Ж</v>
      </c>
      <c r="G55" s="243">
        <f>'Сводный отчет'!H72</f>
        <v>4.7</v>
      </c>
      <c r="H55" s="243">
        <f>'Сводный отчет'!I72</f>
        <v>52</v>
      </c>
      <c r="I55" s="243">
        <f>'Сводный отчет'!J72</f>
        <v>3.54</v>
      </c>
      <c r="J55" s="243">
        <f>'Сводный отчет'!K72</f>
        <v>38</v>
      </c>
      <c r="K55" s="243">
        <f>'Сводный отчет'!L72</f>
        <v>0</v>
      </c>
      <c r="L55" s="243" t="str">
        <f>'Сводный отчет'!M72</f>
        <v/>
      </c>
      <c r="M55" s="243" t="str">
        <f>'Сводный отчет'!N72</f>
        <v>0,18,54</v>
      </c>
      <c r="N55" s="243">
        <f>'Сводный отчет'!O72</f>
        <v>49</v>
      </c>
      <c r="O55" s="243">
        <f>'Сводный отчет'!P72</f>
        <v>25</v>
      </c>
      <c r="P55" s="243">
        <f>'Сводный отчет'!Q72</f>
        <v>25</v>
      </c>
      <c r="Q55" s="243">
        <f>'Сводный отчет'!R72</f>
        <v>230</v>
      </c>
      <c r="R55" s="243">
        <f>'Сводный отчет'!S72</f>
        <v>60</v>
      </c>
      <c r="S55" s="243">
        <f>'Сводный отчет'!T72</f>
        <v>43</v>
      </c>
      <c r="T55" s="243">
        <f>'Сводный отчет'!U72</f>
        <v>53</v>
      </c>
      <c r="U55" s="243">
        <f>'Сводный отчет'!V72</f>
        <v>277</v>
      </c>
      <c r="V55" s="246"/>
      <c r="W55" s="246"/>
      <c r="X55" s="246"/>
      <c r="Y55" s="246"/>
      <c r="Z55" s="246"/>
      <c r="AA55" s="774">
        <f t="shared" si="9"/>
        <v>1</v>
      </c>
      <c r="AB55" s="775"/>
    </row>
    <row r="56" spans="1:28" ht="21" x14ac:dyDescent="0.35">
      <c r="A56" s="242" t="str">
        <f>'Сводный отчет'!B86</f>
        <v>Минская область</v>
      </c>
      <c r="B56" s="243" t="str">
        <f>'Сводный отчет'!C86</f>
        <v>Богданович Анна</v>
      </c>
      <c r="C56" s="243">
        <f>'Сводный отчет'!D86</f>
        <v>39056</v>
      </c>
      <c r="D56" s="243">
        <f>'Сводный отчет'!E86</f>
        <v>16</v>
      </c>
      <c r="E56" s="243">
        <f>'Сводный отчет'!F86</f>
        <v>10</v>
      </c>
      <c r="F56" s="243" t="str">
        <f>'Сводный отчет'!G86</f>
        <v>Ж</v>
      </c>
      <c r="G56" s="243">
        <f>'Сводный отчет'!H86</f>
        <v>4.5</v>
      </c>
      <c r="H56" s="243">
        <f>'Сводный отчет'!I86</f>
        <v>54</v>
      </c>
      <c r="I56" s="243">
        <f>'Сводный отчет'!J86</f>
        <v>6.52</v>
      </c>
      <c r="J56" s="243">
        <f>'Сводный отчет'!K86</f>
        <v>27</v>
      </c>
      <c r="K56" s="243">
        <f>'Сводный отчет'!L86</f>
        <v>0</v>
      </c>
      <c r="L56" s="243" t="str">
        <f>'Сводный отчет'!M86</f>
        <v/>
      </c>
      <c r="M56" s="243" t="str">
        <f>'Сводный отчет'!N86</f>
        <v>0,35,38</v>
      </c>
      <c r="N56" s="243">
        <f>'Сводный отчет'!O86</f>
        <v>45</v>
      </c>
      <c r="O56" s="243">
        <f>'Сводный отчет'!P86</f>
        <v>34</v>
      </c>
      <c r="P56" s="243">
        <f>'Сводный отчет'!Q86</f>
        <v>34</v>
      </c>
      <c r="Q56" s="243">
        <f>'Сводный отчет'!R86</f>
        <v>235</v>
      </c>
      <c r="R56" s="243">
        <f>'Сводный отчет'!S86</f>
        <v>55</v>
      </c>
      <c r="S56" s="243">
        <f>'Сводный отчет'!T86</f>
        <v>18</v>
      </c>
      <c r="T56" s="243">
        <f>'Сводный отчет'!U86</f>
        <v>18</v>
      </c>
      <c r="U56" s="243">
        <f>'Сводный отчет'!V86</f>
        <v>233</v>
      </c>
      <c r="V56" s="246"/>
      <c r="W56" s="246"/>
      <c r="X56" s="246"/>
      <c r="Y56" s="246"/>
      <c r="Z56" s="246"/>
      <c r="AA56" s="774">
        <f t="shared" si="9"/>
        <v>4</v>
      </c>
      <c r="AB56" s="775"/>
    </row>
    <row r="57" spans="1:28" ht="21.75" thickBot="1" x14ac:dyDescent="0.4">
      <c r="A57" s="248" t="str">
        <f>'Сводный отчет'!B100</f>
        <v>г. Минск</v>
      </c>
      <c r="B57" s="249" t="str">
        <f>'Сводный отчет'!C100</f>
        <v>Головачева Александра</v>
      </c>
      <c r="C57" s="249">
        <f>'Сводный отчет'!D100</f>
        <v>39188</v>
      </c>
      <c r="D57" s="249">
        <f>'Сводный отчет'!E100</f>
        <v>16</v>
      </c>
      <c r="E57" s="249">
        <f>'Сводный отчет'!F100</f>
        <v>10</v>
      </c>
      <c r="F57" s="249" t="str">
        <f>'Сводный отчет'!G100</f>
        <v>Ж</v>
      </c>
      <c r="G57" s="249">
        <f>'Сводный отчет'!H100</f>
        <v>4.5</v>
      </c>
      <c r="H57" s="249">
        <f>'Сводный отчет'!I100</f>
        <v>54</v>
      </c>
      <c r="I57" s="249">
        <f>'Сводный отчет'!J100</f>
        <v>6.14</v>
      </c>
      <c r="J57" s="249">
        <f>'Сводный отчет'!K100</f>
        <v>40</v>
      </c>
      <c r="K57" s="249">
        <f>'Сводный отчет'!L100</f>
        <v>0</v>
      </c>
      <c r="L57" s="249" t="str">
        <f>'Сводный отчет'!M100</f>
        <v/>
      </c>
      <c r="M57" s="249" t="str">
        <f>'Сводный отчет'!N100</f>
        <v>0,34,52</v>
      </c>
      <c r="N57" s="249">
        <f>'Сводный отчет'!O100</f>
        <v>46</v>
      </c>
      <c r="O57" s="249">
        <f>'Сводный отчет'!P100</f>
        <v>12</v>
      </c>
      <c r="P57" s="249">
        <f>'Сводный отчет'!Q100</f>
        <v>12</v>
      </c>
      <c r="Q57" s="249">
        <f>'Сводный отчет'!R100</f>
        <v>228</v>
      </c>
      <c r="R57" s="249">
        <f>'Сводный отчет'!S100</f>
        <v>50</v>
      </c>
      <c r="S57" s="249">
        <f>'Сводный отчет'!T100</f>
        <v>44</v>
      </c>
      <c r="T57" s="249">
        <f>'Сводный отчет'!U100</f>
        <v>48</v>
      </c>
      <c r="U57" s="249">
        <f>'Сводный отчет'!V100</f>
        <v>250</v>
      </c>
      <c r="V57" s="247"/>
      <c r="W57" s="247"/>
      <c r="X57" s="247"/>
      <c r="Y57" s="247"/>
      <c r="Z57" s="247"/>
      <c r="AA57" s="785">
        <f t="shared" si="9"/>
        <v>3</v>
      </c>
      <c r="AB57" s="786"/>
    </row>
    <row r="58" spans="1:28" ht="20.25" hidden="1" customHeight="1" x14ac:dyDescent="0.25">
      <c r="A58" s="650" t="s">
        <v>199</v>
      </c>
      <c r="B58" s="651"/>
      <c r="C58" s="651"/>
      <c r="D58" s="651"/>
      <c r="E58" s="651"/>
      <c r="F58" s="651"/>
      <c r="G58" s="651"/>
      <c r="H58" s="651"/>
      <c r="I58" s="651"/>
      <c r="J58" s="651"/>
      <c r="K58" s="651"/>
      <c r="L58" s="651"/>
      <c r="M58" s="651"/>
      <c r="N58" s="651"/>
      <c r="O58" s="651"/>
      <c r="P58" s="651"/>
      <c r="Q58" s="651"/>
      <c r="R58" s="651"/>
      <c r="S58" s="651"/>
      <c r="T58" s="651"/>
      <c r="U58" s="651"/>
      <c r="V58" s="651"/>
      <c r="W58" s="651"/>
      <c r="X58" s="651"/>
      <c r="Y58" s="651"/>
      <c r="Z58" s="651"/>
      <c r="AA58" s="651"/>
      <c r="AB58" s="652"/>
    </row>
    <row r="59" spans="1:28" ht="15.75" hidden="1" thickBot="1" x14ac:dyDescent="0.3">
      <c r="A59" s="650"/>
      <c r="B59" s="651"/>
      <c r="C59" s="651"/>
      <c r="D59" s="651"/>
      <c r="E59" s="651"/>
      <c r="F59" s="651"/>
      <c r="G59" s="651"/>
      <c r="H59" s="651"/>
      <c r="I59" s="651"/>
      <c r="J59" s="651"/>
      <c r="K59" s="651"/>
      <c r="L59" s="651"/>
      <c r="M59" s="651"/>
      <c r="N59" s="651"/>
      <c r="O59" s="651"/>
      <c r="P59" s="651"/>
      <c r="Q59" s="651"/>
      <c r="R59" s="651"/>
      <c r="S59" s="651"/>
      <c r="T59" s="651"/>
      <c r="U59" s="651"/>
      <c r="V59" s="651"/>
      <c r="W59" s="651"/>
      <c r="X59" s="651"/>
      <c r="Y59" s="651"/>
      <c r="Z59" s="651"/>
      <c r="AA59" s="651"/>
      <c r="AB59" s="652"/>
    </row>
    <row r="60" spans="1:28" hidden="1" x14ac:dyDescent="0.25">
      <c r="A60" s="237" t="str">
        <f>'Сводный отчет'!B17</f>
        <v>Брестская Область</v>
      </c>
      <c r="B60" s="238">
        <f>'Сводный отчет'!C17</f>
        <v>0</v>
      </c>
      <c r="C60" s="238">
        <f>'Сводный отчет'!D17</f>
        <v>0</v>
      </c>
      <c r="D60" s="238" t="str">
        <f>'Сводный отчет'!E17</f>
        <v/>
      </c>
      <c r="E60" s="238">
        <f>'Сводный отчет'!F17</f>
        <v>11</v>
      </c>
      <c r="F60" s="238" t="str">
        <f>'Сводный отчет'!G17</f>
        <v>Ж</v>
      </c>
      <c r="G60" s="238">
        <f>'Сводный отчет'!H17</f>
        <v>0</v>
      </c>
      <c r="H60" s="238" t="str">
        <f>'Сводный отчет'!I17</f>
        <v/>
      </c>
      <c r="I60" s="238">
        <f>'Сводный отчет'!J17</f>
        <v>0</v>
      </c>
      <c r="J60" s="238" t="str">
        <f>'Сводный отчет'!K17</f>
        <v/>
      </c>
      <c r="K60" s="238">
        <f>'Сводный отчет'!L17</f>
        <v>0</v>
      </c>
      <c r="L60" s="238">
        <f>'Сводный отчет'!M17</f>
        <v>0</v>
      </c>
      <c r="M60" s="238">
        <f>'Сводный отчет'!N17</f>
        <v>0</v>
      </c>
      <c r="N60" s="238" t="str">
        <f>'Сводный отчет'!O17</f>
        <v/>
      </c>
      <c r="O60" s="238">
        <f>'Сводный отчет'!P17</f>
        <v>0</v>
      </c>
      <c r="P60" s="238" t="str">
        <f>'Сводный отчет'!Q17</f>
        <v/>
      </c>
      <c r="Q60" s="238">
        <f>'Сводный отчет'!R17</f>
        <v>0</v>
      </c>
      <c r="R60" s="238" t="str">
        <f>'Сводный отчет'!S17</f>
        <v/>
      </c>
      <c r="S60" s="238">
        <f>'Сводный отчет'!T17</f>
        <v>0</v>
      </c>
      <c r="T60" s="238" t="str">
        <f>'Сводный отчет'!U17</f>
        <v/>
      </c>
      <c r="U60" s="240">
        <f>'Сводный отчет'!V17</f>
        <v>0</v>
      </c>
      <c r="V60" s="258"/>
      <c r="W60" s="258"/>
      <c r="X60" s="258"/>
      <c r="Y60" s="258"/>
      <c r="Z60" s="258"/>
      <c r="AA60" s="791">
        <f>IFERROR(_xlfn.RANK.EQ(U60,$U$60:$U$66,0),"")</f>
        <v>1</v>
      </c>
      <c r="AB60" s="792"/>
    </row>
    <row r="61" spans="1:28" hidden="1" x14ac:dyDescent="0.25">
      <c r="A61" s="242" t="str">
        <f>'Сводный отчет'!B31</f>
        <v>Витебская область</v>
      </c>
      <c r="B61" s="243">
        <f>'Сводный отчет'!C31</f>
        <v>0</v>
      </c>
      <c r="C61" s="243">
        <f>'Сводный отчет'!D31</f>
        <v>0</v>
      </c>
      <c r="D61" s="243" t="str">
        <f>'Сводный отчет'!E31</f>
        <v/>
      </c>
      <c r="E61" s="243">
        <f>'Сводный отчет'!F31</f>
        <v>11</v>
      </c>
      <c r="F61" s="243" t="str">
        <f>'Сводный отчет'!G31</f>
        <v>Ж</v>
      </c>
      <c r="G61" s="243">
        <f>'Сводный отчет'!H31</f>
        <v>0</v>
      </c>
      <c r="H61" s="243" t="str">
        <f>'Сводный отчет'!I31</f>
        <v/>
      </c>
      <c r="I61" s="243">
        <f>'Сводный отчет'!J31</f>
        <v>0</v>
      </c>
      <c r="J61" s="243" t="str">
        <f>'Сводный отчет'!K31</f>
        <v/>
      </c>
      <c r="K61" s="243">
        <f>'Сводный отчет'!L31</f>
        <v>0</v>
      </c>
      <c r="L61" s="243">
        <f>'Сводный отчет'!M31</f>
        <v>0</v>
      </c>
      <c r="M61" s="243">
        <f>'Сводный отчет'!N31</f>
        <v>0</v>
      </c>
      <c r="N61" s="243" t="str">
        <f>'Сводный отчет'!O31</f>
        <v/>
      </c>
      <c r="O61" s="243">
        <f>'Сводный отчет'!P31</f>
        <v>0</v>
      </c>
      <c r="P61" s="243" t="str">
        <f>'Сводный отчет'!Q31</f>
        <v/>
      </c>
      <c r="Q61" s="243">
        <f>'Сводный отчет'!R31</f>
        <v>0</v>
      </c>
      <c r="R61" s="243" t="str">
        <f>'Сводный отчет'!S31</f>
        <v/>
      </c>
      <c r="S61" s="243">
        <f>'Сводный отчет'!T31</f>
        <v>0</v>
      </c>
      <c r="T61" s="243" t="str">
        <f>'Сводный отчет'!U31</f>
        <v/>
      </c>
      <c r="U61" s="245">
        <f>'Сводный отчет'!V31</f>
        <v>0</v>
      </c>
      <c r="V61" s="258"/>
      <c r="W61" s="258"/>
      <c r="X61" s="258"/>
      <c r="Y61" s="258"/>
      <c r="Z61" s="258"/>
      <c r="AA61" s="789">
        <f t="shared" ref="AA61:AA66" si="10">IFERROR(_xlfn.RANK.EQ(U61,$U$60:$U$66,0),"")</f>
        <v>1</v>
      </c>
      <c r="AB61" s="790"/>
    </row>
    <row r="62" spans="1:28" hidden="1" x14ac:dyDescent="0.25">
      <c r="A62" s="242" t="str">
        <f>'Сводный отчет'!B45</f>
        <v>Гомельская область</v>
      </c>
      <c r="B62" s="243">
        <f>'Сводный отчет'!C45</f>
        <v>0</v>
      </c>
      <c r="C62" s="243">
        <f>'Сводный отчет'!D45</f>
        <v>0</v>
      </c>
      <c r="D62" s="243" t="str">
        <f>'Сводный отчет'!E45</f>
        <v/>
      </c>
      <c r="E62" s="243">
        <f>'Сводный отчет'!F45</f>
        <v>11</v>
      </c>
      <c r="F62" s="243" t="str">
        <f>'Сводный отчет'!G45</f>
        <v>Ж</v>
      </c>
      <c r="G62" s="243">
        <f>'Сводный отчет'!H45</f>
        <v>0</v>
      </c>
      <c r="H62" s="243" t="str">
        <f>'Сводный отчет'!I45</f>
        <v/>
      </c>
      <c r="I62" s="243">
        <f>'Сводный отчет'!J45</f>
        <v>0</v>
      </c>
      <c r="J62" s="243" t="str">
        <f>'Сводный отчет'!K45</f>
        <v/>
      </c>
      <c r="K62" s="243">
        <f>'Сводный отчет'!L45</f>
        <v>0</v>
      </c>
      <c r="L62" s="243">
        <f>'Сводный отчет'!M45</f>
        <v>0</v>
      </c>
      <c r="M62" s="243">
        <f>'Сводный отчет'!N45</f>
        <v>0</v>
      </c>
      <c r="N62" s="243" t="str">
        <f>'Сводный отчет'!O45</f>
        <v/>
      </c>
      <c r="O62" s="243">
        <f>'Сводный отчет'!P45</f>
        <v>0</v>
      </c>
      <c r="P62" s="243" t="str">
        <f>'Сводный отчет'!Q45</f>
        <v/>
      </c>
      <c r="Q62" s="243">
        <f>'Сводный отчет'!R45</f>
        <v>0</v>
      </c>
      <c r="R62" s="243" t="str">
        <f>'Сводный отчет'!S45</f>
        <v/>
      </c>
      <c r="S62" s="243">
        <f>'Сводный отчет'!T45</f>
        <v>0</v>
      </c>
      <c r="T62" s="243" t="str">
        <f>'Сводный отчет'!U45</f>
        <v/>
      </c>
      <c r="U62" s="245">
        <f>'Сводный отчет'!V45</f>
        <v>0</v>
      </c>
      <c r="V62" s="258"/>
      <c r="W62" s="258"/>
      <c r="X62" s="258"/>
      <c r="Y62" s="258"/>
      <c r="Z62" s="258"/>
      <c r="AA62" s="789">
        <f t="shared" si="10"/>
        <v>1</v>
      </c>
      <c r="AB62" s="790"/>
    </row>
    <row r="63" spans="1:28" hidden="1" x14ac:dyDescent="0.25">
      <c r="A63" s="242" t="str">
        <f>'Сводный отчет'!B59</f>
        <v>Гродненская область</v>
      </c>
      <c r="B63" s="243">
        <f>'Сводный отчет'!C59</f>
        <v>0</v>
      </c>
      <c r="C63" s="243">
        <f>'Сводный отчет'!D59</f>
        <v>0</v>
      </c>
      <c r="D63" s="243" t="str">
        <f>'Сводный отчет'!E59</f>
        <v/>
      </c>
      <c r="E63" s="243">
        <f>'Сводный отчет'!F59</f>
        <v>11</v>
      </c>
      <c r="F63" s="243" t="str">
        <f>'Сводный отчет'!G59</f>
        <v>Ж</v>
      </c>
      <c r="G63" s="243">
        <f>'Сводный отчет'!H59</f>
        <v>0</v>
      </c>
      <c r="H63" s="243" t="str">
        <f>'Сводный отчет'!I59</f>
        <v/>
      </c>
      <c r="I63" s="243">
        <f>'Сводный отчет'!J59</f>
        <v>0</v>
      </c>
      <c r="J63" s="243" t="str">
        <f>'Сводный отчет'!K59</f>
        <v/>
      </c>
      <c r="K63" s="243">
        <f>'Сводный отчет'!L59</f>
        <v>0</v>
      </c>
      <c r="L63" s="243" t="str">
        <f>'Сводный отчет'!M59</f>
        <v/>
      </c>
      <c r="M63" s="243">
        <f>'Сводный отчет'!N59</f>
        <v>0</v>
      </c>
      <c r="N63" s="243" t="str">
        <f>'Сводный отчет'!O59</f>
        <v/>
      </c>
      <c r="O63" s="243">
        <f>'Сводный отчет'!P59</f>
        <v>0</v>
      </c>
      <c r="P63" s="243" t="str">
        <f>'Сводный отчет'!Q59</f>
        <v/>
      </c>
      <c r="Q63" s="243">
        <f>'Сводный отчет'!R59</f>
        <v>0</v>
      </c>
      <c r="R63" s="243" t="str">
        <f>'Сводный отчет'!S59</f>
        <v/>
      </c>
      <c r="S63" s="243">
        <f>'Сводный отчет'!T59</f>
        <v>0</v>
      </c>
      <c r="T63" s="243" t="str">
        <f>'Сводный отчет'!U59</f>
        <v/>
      </c>
      <c r="U63" s="245">
        <f>'Сводный отчет'!V59</f>
        <v>0</v>
      </c>
      <c r="V63" s="251">
        <f>'Сводный отчет'!W58</f>
        <v>0</v>
      </c>
      <c r="W63" s="242">
        <f>'Сводный отчет'!X58</f>
        <v>0</v>
      </c>
      <c r="X63" s="242">
        <f>'Сводный отчет'!Y58</f>
        <v>0</v>
      </c>
      <c r="Y63" s="242">
        <f>'Сводный отчет'!Z58</f>
        <v>0</v>
      </c>
      <c r="Z63" s="253">
        <f>'Сводный отчет'!AA58</f>
        <v>0</v>
      </c>
      <c r="AA63" s="789">
        <f t="shared" si="10"/>
        <v>1</v>
      </c>
      <c r="AB63" s="790"/>
    </row>
    <row r="64" spans="1:28" hidden="1" x14ac:dyDescent="0.25">
      <c r="A64" s="242" t="str">
        <f>'Сводный отчет'!B73</f>
        <v>Могилевская Область</v>
      </c>
      <c r="B64" s="243">
        <f>'Сводный отчет'!C73</f>
        <v>0</v>
      </c>
      <c r="C64" s="243">
        <f>'Сводный отчет'!D73</f>
        <v>0</v>
      </c>
      <c r="D64" s="243" t="str">
        <f>'Сводный отчет'!E73</f>
        <v/>
      </c>
      <c r="E64" s="243">
        <f>'Сводный отчет'!F73</f>
        <v>11</v>
      </c>
      <c r="F64" s="243" t="str">
        <f>'Сводный отчет'!G73</f>
        <v>Ж</v>
      </c>
      <c r="G64" s="243">
        <f>'Сводный отчет'!H73</f>
        <v>0</v>
      </c>
      <c r="H64" s="243" t="str">
        <f>'Сводный отчет'!I73</f>
        <v/>
      </c>
      <c r="I64" s="243">
        <f>'Сводный отчет'!J73</f>
        <v>0</v>
      </c>
      <c r="J64" s="243" t="str">
        <f>'Сводный отчет'!K73</f>
        <v/>
      </c>
      <c r="K64" s="243">
        <f>'Сводный отчет'!L73</f>
        <v>0</v>
      </c>
      <c r="L64" s="243" t="str">
        <f>'Сводный отчет'!M73</f>
        <v/>
      </c>
      <c r="M64" s="243">
        <f>'Сводный отчет'!N73</f>
        <v>0</v>
      </c>
      <c r="N64" s="243" t="str">
        <f>'Сводный отчет'!O73</f>
        <v/>
      </c>
      <c r="O64" s="243">
        <f>'Сводный отчет'!P73</f>
        <v>0</v>
      </c>
      <c r="P64" s="243" t="str">
        <f>'Сводный отчет'!Q73</f>
        <v/>
      </c>
      <c r="Q64" s="243">
        <f>'Сводный отчет'!R73</f>
        <v>0</v>
      </c>
      <c r="R64" s="243" t="str">
        <f>'Сводный отчет'!S73</f>
        <v/>
      </c>
      <c r="S64" s="243">
        <f>'Сводный отчет'!T73</f>
        <v>0</v>
      </c>
      <c r="T64" s="243" t="str">
        <f>'Сводный отчет'!U73</f>
        <v/>
      </c>
      <c r="U64" s="245">
        <f>'Сводный отчет'!V73</f>
        <v>0</v>
      </c>
      <c r="V64" s="258"/>
      <c r="W64" s="258"/>
      <c r="X64" s="258"/>
      <c r="Y64" s="258"/>
      <c r="Z64" s="258"/>
      <c r="AA64" s="789">
        <f t="shared" si="10"/>
        <v>1</v>
      </c>
      <c r="AB64" s="790"/>
    </row>
    <row r="65" spans="1:28" ht="21" hidden="1" thickBot="1" x14ac:dyDescent="0.3">
      <c r="A65" s="242" t="str">
        <f>'Сводный отчет'!B87</f>
        <v>Минская область</v>
      </c>
      <c r="B65" s="243">
        <f>'Сводный отчет'!C87</f>
        <v>0</v>
      </c>
      <c r="C65" s="243">
        <f>'Сводный отчет'!D87</f>
        <v>0</v>
      </c>
      <c r="D65" s="243" t="str">
        <f>'Сводный отчет'!E87</f>
        <v/>
      </c>
      <c r="E65" s="243">
        <f>'Сводный отчет'!F87</f>
        <v>11</v>
      </c>
      <c r="F65" s="243" t="str">
        <f>'Сводный отчет'!G87</f>
        <v>Ж</v>
      </c>
      <c r="G65" s="243">
        <f>'Сводный отчет'!H87</f>
        <v>0</v>
      </c>
      <c r="H65" s="243" t="str">
        <f>'Сводный отчет'!I87</f>
        <v/>
      </c>
      <c r="I65" s="243">
        <f>'Сводный отчет'!J87</f>
        <v>0</v>
      </c>
      <c r="J65" s="243" t="str">
        <f>'Сводный отчет'!K87</f>
        <v/>
      </c>
      <c r="K65" s="243">
        <f>'Сводный отчет'!L87</f>
        <v>0</v>
      </c>
      <c r="L65" s="243" t="str">
        <f>'Сводный отчет'!M87</f>
        <v/>
      </c>
      <c r="M65" s="243">
        <f>'Сводный отчет'!N87</f>
        <v>0</v>
      </c>
      <c r="N65" s="243" t="str">
        <f>'Сводный отчет'!O87</f>
        <v/>
      </c>
      <c r="O65" s="243">
        <f>'Сводный отчет'!P87</f>
        <v>0</v>
      </c>
      <c r="P65" s="243" t="str">
        <f>'Сводный отчет'!Q87</f>
        <v/>
      </c>
      <c r="Q65" s="243">
        <f>'Сводный отчет'!R87</f>
        <v>0</v>
      </c>
      <c r="R65" s="243" t="str">
        <f>'Сводный отчет'!S87</f>
        <v/>
      </c>
      <c r="S65" s="243">
        <f>'Сводный отчет'!T87</f>
        <v>0</v>
      </c>
      <c r="T65" s="243" t="str">
        <f>'Сводный отчет'!U87</f>
        <v/>
      </c>
      <c r="U65" s="245">
        <f>'Сводный отчет'!V87</f>
        <v>0</v>
      </c>
      <c r="V65" s="260"/>
      <c r="W65" s="260"/>
      <c r="X65" s="260"/>
      <c r="Y65" s="260"/>
      <c r="Z65" s="260"/>
      <c r="AA65" s="789">
        <f t="shared" si="10"/>
        <v>1</v>
      </c>
      <c r="AB65" s="790"/>
    </row>
    <row r="66" spans="1:28" ht="21" hidden="1" customHeight="1" thickBot="1" x14ac:dyDescent="0.3">
      <c r="A66" s="263" t="str">
        <f>'Сводный отчет'!B101</f>
        <v>г. Минск</v>
      </c>
      <c r="B66" s="264">
        <f>'Сводный отчет'!C101</f>
        <v>0</v>
      </c>
      <c r="C66" s="264">
        <f>'Сводный отчет'!D101</f>
        <v>0</v>
      </c>
      <c r="D66" s="264" t="str">
        <f>'Сводный отчет'!E101</f>
        <v/>
      </c>
      <c r="E66" s="264">
        <f>'Сводный отчет'!F101</f>
        <v>11</v>
      </c>
      <c r="F66" s="264" t="str">
        <f>'Сводный отчет'!G101</f>
        <v>Ж</v>
      </c>
      <c r="G66" s="264">
        <f>'Сводный отчет'!H101</f>
        <v>0</v>
      </c>
      <c r="H66" s="264" t="str">
        <f>'Сводный отчет'!I101</f>
        <v/>
      </c>
      <c r="I66" s="264">
        <f>'Сводный отчет'!J101</f>
        <v>0</v>
      </c>
      <c r="J66" s="264" t="str">
        <f>'Сводный отчет'!K101</f>
        <v/>
      </c>
      <c r="K66" s="264">
        <f>'Сводный отчет'!L101</f>
        <v>0</v>
      </c>
      <c r="L66" s="264" t="str">
        <f>'Сводный отчет'!M101</f>
        <v/>
      </c>
      <c r="M66" s="264">
        <f>'Сводный отчет'!N101</f>
        <v>0</v>
      </c>
      <c r="N66" s="264" t="str">
        <f>'Сводный отчет'!O101</f>
        <v/>
      </c>
      <c r="O66" s="264">
        <f>'Сводный отчет'!P101</f>
        <v>0</v>
      </c>
      <c r="P66" s="264" t="str">
        <f>'Сводный отчет'!Q101</f>
        <v/>
      </c>
      <c r="Q66" s="264">
        <f>'Сводный отчет'!R101</f>
        <v>0</v>
      </c>
      <c r="R66" s="264" t="str">
        <f>'Сводный отчет'!S101</f>
        <v/>
      </c>
      <c r="S66" s="264">
        <f>'Сводный отчет'!T101</f>
        <v>0</v>
      </c>
      <c r="T66" s="264" t="str">
        <f>'Сводный отчет'!U101</f>
        <v/>
      </c>
      <c r="U66" s="265">
        <f>'Сводный отчет'!V101</f>
        <v>0</v>
      </c>
      <c r="V66" s="262"/>
      <c r="W66" s="262"/>
      <c r="X66" s="262"/>
      <c r="Y66" s="262"/>
      <c r="Z66" s="262"/>
      <c r="AA66" s="787">
        <f t="shared" si="10"/>
        <v>1</v>
      </c>
      <c r="AB66" s="788"/>
    </row>
    <row r="67" spans="1:28" hidden="1" x14ac:dyDescent="0.3"/>
    <row r="68" spans="1:28" ht="27.75" x14ac:dyDescent="0.4">
      <c r="A68" s="516" t="s">
        <v>201</v>
      </c>
      <c r="C68" s="268"/>
      <c r="D68" s="268"/>
      <c r="I68" s="516" t="s">
        <v>204</v>
      </c>
    </row>
    <row r="69" spans="1:28" ht="27.75" x14ac:dyDescent="0.4">
      <c r="A69" s="516" t="s">
        <v>202</v>
      </c>
      <c r="C69" s="268"/>
      <c r="D69" s="268"/>
      <c r="I69" s="516" t="s">
        <v>203</v>
      </c>
    </row>
  </sheetData>
  <mergeCells count="73">
    <mergeCell ref="AA30:AB30"/>
    <mergeCell ref="AA39:AB39"/>
    <mergeCell ref="AA48:AB48"/>
    <mergeCell ref="AA57:AB57"/>
    <mergeCell ref="AA66:AB66"/>
    <mergeCell ref="AA64:AB64"/>
    <mergeCell ref="AA65:AB65"/>
    <mergeCell ref="A49:AB50"/>
    <mergeCell ref="A58:AB59"/>
    <mergeCell ref="AA61:AB61"/>
    <mergeCell ref="AA62:AB62"/>
    <mergeCell ref="AA63:AB63"/>
    <mergeCell ref="AA52:AB52"/>
    <mergeCell ref="AA38:AB38"/>
    <mergeCell ref="AA60:AB60"/>
    <mergeCell ref="AA43:AB43"/>
    <mergeCell ref="AA56:AB56"/>
    <mergeCell ref="AA35:AB35"/>
    <mergeCell ref="A31:AB32"/>
    <mergeCell ref="AA36:AB36"/>
    <mergeCell ref="AA37:AB37"/>
    <mergeCell ref="AA53:AB53"/>
    <mergeCell ref="AA54:AB54"/>
    <mergeCell ref="A40:AB41"/>
    <mergeCell ref="AA42:AB42"/>
    <mergeCell ref="AA55:AB55"/>
    <mergeCell ref="AA44:AB44"/>
    <mergeCell ref="AA45:AB45"/>
    <mergeCell ref="AA46:AB46"/>
    <mergeCell ref="AA47:AB47"/>
    <mergeCell ref="AA51:AB51"/>
    <mergeCell ref="AA6:AB6"/>
    <mergeCell ref="AA28:AB28"/>
    <mergeCell ref="AA29:AB29"/>
    <mergeCell ref="AA33:AB33"/>
    <mergeCell ref="AA34:AB34"/>
    <mergeCell ref="AA15:AB15"/>
    <mergeCell ref="AA16:AB16"/>
    <mergeCell ref="AA9:AB9"/>
    <mergeCell ref="AA10:AB10"/>
    <mergeCell ref="AA26:AB26"/>
    <mergeCell ref="AA17:AB17"/>
    <mergeCell ref="AA18:AB18"/>
    <mergeCell ref="AA24:AB24"/>
    <mergeCell ref="AA25:AB25"/>
    <mergeCell ref="AA12:AB12"/>
    <mergeCell ref="AA21:AB21"/>
    <mergeCell ref="F2:F3"/>
    <mergeCell ref="A4:AB5"/>
    <mergeCell ref="D2:D3"/>
    <mergeCell ref="E2:E3"/>
    <mergeCell ref="G2:H2"/>
    <mergeCell ref="I2:J2"/>
    <mergeCell ref="K2:L2"/>
    <mergeCell ref="M2:N2"/>
    <mergeCell ref="S2:T2"/>
    <mergeCell ref="U2:V2"/>
    <mergeCell ref="A1:AB1"/>
    <mergeCell ref="AA27:AB27"/>
    <mergeCell ref="O2:P2"/>
    <mergeCell ref="Q2:R2"/>
    <mergeCell ref="AA19:AB19"/>
    <mergeCell ref="AA20:AB20"/>
    <mergeCell ref="A13:AB14"/>
    <mergeCell ref="A22:AB23"/>
    <mergeCell ref="AA11:AB11"/>
    <mergeCell ref="W2:X2"/>
    <mergeCell ref="Y2:Z2"/>
    <mergeCell ref="AA8:AB8"/>
    <mergeCell ref="AA7:AB7"/>
    <mergeCell ref="A2:A3"/>
    <mergeCell ref="B2:B3"/>
    <mergeCell ref="C2:C3"/>
  </mergeCells>
  <phoneticPr fontId="0" type="noConversion"/>
  <conditionalFormatting sqref="AA60:AB65 AA42:AB48 AA33:AB39 AA24:AB30 AA15:AB21 AA6:AB12 AA51:AB57">
    <cfRule type="cellIs" dxfId="14" priority="15" operator="lessThan">
      <formula>4</formula>
    </cfRule>
  </conditionalFormatting>
  <conditionalFormatting sqref="U6:U11">
    <cfRule type="duplicateValues" dxfId="13" priority="14"/>
  </conditionalFormatting>
  <conditionalFormatting sqref="U15:U20">
    <cfRule type="duplicateValues" dxfId="12" priority="13"/>
  </conditionalFormatting>
  <conditionalFormatting sqref="U24:U29">
    <cfRule type="duplicateValues" dxfId="11" priority="12"/>
  </conditionalFormatting>
  <conditionalFormatting sqref="U33:U38">
    <cfRule type="duplicateValues" dxfId="10" priority="11"/>
  </conditionalFormatting>
  <conditionalFormatting sqref="U42:U47">
    <cfRule type="duplicateValues" dxfId="9" priority="10"/>
  </conditionalFormatting>
  <conditionalFormatting sqref="U51:U56">
    <cfRule type="duplicateValues" dxfId="8" priority="9"/>
  </conditionalFormatting>
  <conditionalFormatting sqref="U60:U65">
    <cfRule type="duplicateValues" dxfId="7" priority="8"/>
  </conditionalFormatting>
  <conditionalFormatting sqref="U6:U12">
    <cfRule type="duplicateValues" dxfId="6" priority="7"/>
  </conditionalFormatting>
  <conditionalFormatting sqref="U15:U21">
    <cfRule type="duplicateValues" dxfId="5" priority="6"/>
  </conditionalFormatting>
  <conditionalFormatting sqref="U24:U30">
    <cfRule type="duplicateValues" dxfId="4" priority="5"/>
  </conditionalFormatting>
  <conditionalFormatting sqref="U33:U39">
    <cfRule type="duplicateValues" dxfId="3" priority="4"/>
  </conditionalFormatting>
  <conditionalFormatting sqref="U42:U48">
    <cfRule type="duplicateValues" dxfId="2" priority="3"/>
  </conditionalFormatting>
  <conditionalFormatting sqref="U51:U57">
    <cfRule type="duplicateValues" dxfId="1" priority="2"/>
  </conditionalFormatting>
  <conditionalFormatting sqref="U60:U66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8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17"/>
  <sheetViews>
    <sheetView workbookViewId="0">
      <selection activeCell="D27" sqref="D27"/>
    </sheetView>
  </sheetViews>
  <sheetFormatPr defaultRowHeight="15" x14ac:dyDescent="0.25"/>
  <cols>
    <col min="1" max="1" width="25.85546875" customWidth="1"/>
    <col min="2" max="2" width="7.28515625" customWidth="1"/>
    <col min="3" max="3" width="27.140625" customWidth="1"/>
    <col min="4" max="4" width="31" customWidth="1"/>
    <col min="5" max="5" width="13.28515625" customWidth="1"/>
    <col min="9" max="9" width="15.140625" customWidth="1"/>
    <col min="11" max="11" width="17.7109375" customWidth="1"/>
    <col min="13" max="13" width="18.140625" customWidth="1"/>
    <col min="15" max="15" width="18.140625" customWidth="1"/>
    <col min="17" max="17" width="20.7109375" customWidth="1"/>
    <col min="19" max="19" width="17.7109375" customWidth="1"/>
    <col min="21" max="21" width="18" customWidth="1"/>
  </cols>
  <sheetData>
    <row r="1" spans="1:22" ht="49.5" customHeight="1" thickBot="1" x14ac:dyDescent="0.3">
      <c r="A1" s="152">
        <v>45042</v>
      </c>
    </row>
    <row r="2" spans="1:22" ht="33.75" customHeight="1" x14ac:dyDescent="0.25"/>
    <row r="10" spans="1:22" x14ac:dyDescent="0.25">
      <c r="C10" s="585" t="s">
        <v>92</v>
      </c>
      <c r="D10" s="585"/>
      <c r="E10" s="585"/>
      <c r="F10" s="585"/>
      <c r="G10" s="585"/>
      <c r="H10" s="585"/>
      <c r="I10" s="585"/>
      <c r="J10" s="585"/>
    </row>
    <row r="11" spans="1:22" x14ac:dyDescent="0.25">
      <c r="C11" s="793" t="s">
        <v>91</v>
      </c>
      <c r="D11" s="793"/>
      <c r="E11" s="793"/>
      <c r="F11" s="793"/>
      <c r="G11" s="793"/>
      <c r="H11" s="793"/>
      <c r="I11" s="793"/>
      <c r="J11" s="793"/>
    </row>
    <row r="12" spans="1:22" x14ac:dyDescent="0.25">
      <c r="B12" s="794" t="s">
        <v>90</v>
      </c>
      <c r="C12" s="794"/>
      <c r="D12" s="794"/>
      <c r="E12" s="794"/>
      <c r="F12" s="794"/>
      <c r="G12" s="794"/>
      <c r="H12" s="794"/>
      <c r="I12" s="794"/>
      <c r="J12" s="794"/>
      <c r="K12" s="794"/>
      <c r="L12" s="794"/>
      <c r="M12" s="794"/>
      <c r="N12" s="794"/>
      <c r="O12" s="794"/>
      <c r="P12" s="794"/>
      <c r="Q12" s="794"/>
      <c r="R12" s="794"/>
      <c r="S12" s="794"/>
      <c r="T12" s="794"/>
      <c r="U12" s="794"/>
      <c r="V12" s="794"/>
    </row>
    <row r="13" spans="1:22" x14ac:dyDescent="0.25">
      <c r="B13" s="794"/>
      <c r="C13" s="794"/>
      <c r="D13" s="794"/>
      <c r="E13" s="794"/>
      <c r="F13" s="794"/>
      <c r="G13" s="794"/>
      <c r="H13" s="794"/>
      <c r="I13" s="794"/>
      <c r="J13" s="794"/>
      <c r="K13" s="794"/>
      <c r="L13" s="794"/>
      <c r="M13" s="794"/>
      <c r="N13" s="794"/>
      <c r="O13" s="794"/>
      <c r="P13" s="794"/>
      <c r="Q13" s="794"/>
      <c r="R13" s="794"/>
      <c r="S13" s="794"/>
      <c r="T13" s="794"/>
      <c r="U13" s="794"/>
      <c r="V13" s="794"/>
    </row>
    <row r="14" spans="1:22" ht="15.75" thickBot="1" x14ac:dyDescent="0.3">
      <c r="B14" s="794"/>
      <c r="C14" s="794"/>
      <c r="D14" s="794"/>
      <c r="E14" s="794"/>
      <c r="F14" s="794"/>
      <c r="G14" s="794"/>
      <c r="H14" s="794"/>
      <c r="I14" s="794"/>
      <c r="J14" s="794"/>
      <c r="K14" s="794"/>
      <c r="L14" s="794"/>
      <c r="M14" s="794"/>
      <c r="N14" s="794"/>
      <c r="O14" s="794"/>
      <c r="P14" s="794"/>
      <c r="Q14" s="794"/>
      <c r="R14" s="794"/>
      <c r="S14" s="794"/>
      <c r="T14" s="794"/>
      <c r="U14" s="794"/>
      <c r="V14" s="794"/>
    </row>
    <row r="15" spans="1:22" ht="18.75" customHeight="1" x14ac:dyDescent="0.25">
      <c r="B15" s="760" t="s">
        <v>0</v>
      </c>
      <c r="C15" s="768" t="s">
        <v>4</v>
      </c>
      <c r="D15" s="764" t="s">
        <v>17</v>
      </c>
      <c r="E15" s="772" t="s">
        <v>23</v>
      </c>
      <c r="F15" s="772" t="s">
        <v>1</v>
      </c>
      <c r="G15" s="770" t="s">
        <v>2</v>
      </c>
      <c r="H15" s="772" t="s">
        <v>3</v>
      </c>
      <c r="I15" s="698" t="s">
        <v>5</v>
      </c>
      <c r="J15" s="699"/>
      <c r="K15" s="697" t="s">
        <v>88</v>
      </c>
      <c r="L15" s="692"/>
      <c r="M15" s="694" t="s">
        <v>27</v>
      </c>
      <c r="N15" s="696"/>
      <c r="O15" s="697" t="s">
        <v>28</v>
      </c>
      <c r="P15" s="692"/>
      <c r="Q15" s="694" t="s">
        <v>9</v>
      </c>
      <c r="R15" s="696"/>
      <c r="S15" s="697" t="s">
        <v>10</v>
      </c>
      <c r="T15" s="692"/>
      <c r="U15" s="697" t="s">
        <v>11</v>
      </c>
      <c r="V15" s="692"/>
    </row>
    <row r="16" spans="1:22" ht="19.5" thickBot="1" x14ac:dyDescent="0.3">
      <c r="B16" s="761"/>
      <c r="C16" s="769"/>
      <c r="D16" s="765"/>
      <c r="E16" s="795"/>
      <c r="F16" s="795"/>
      <c r="G16" s="796"/>
      <c r="H16" s="773"/>
      <c r="I16" s="194" t="s">
        <v>25</v>
      </c>
      <c r="J16" s="145" t="s">
        <v>26</v>
      </c>
      <c r="K16" s="146" t="s">
        <v>25</v>
      </c>
      <c r="L16" s="147" t="s">
        <v>26</v>
      </c>
      <c r="M16" s="143" t="s">
        <v>25</v>
      </c>
      <c r="N16" s="145" t="s">
        <v>26</v>
      </c>
      <c r="O16" s="146" t="s">
        <v>25</v>
      </c>
      <c r="P16" s="147" t="s">
        <v>26</v>
      </c>
      <c r="Q16" s="143" t="s">
        <v>25</v>
      </c>
      <c r="R16" s="145" t="s">
        <v>26</v>
      </c>
      <c r="S16" s="146" t="s">
        <v>25</v>
      </c>
      <c r="T16" s="147" t="s">
        <v>26</v>
      </c>
      <c r="U16" s="146" t="s">
        <v>25</v>
      </c>
      <c r="V16" s="147" t="s">
        <v>26</v>
      </c>
    </row>
    <row r="17" spans="2:22" ht="18.75" x14ac:dyDescent="0.25">
      <c r="B17" s="7">
        <v>1</v>
      </c>
      <c r="C17" s="82" t="s">
        <v>18</v>
      </c>
      <c r="D17" s="139" t="s">
        <v>89</v>
      </c>
      <c r="E17" s="27">
        <v>39793</v>
      </c>
      <c r="F17" s="104">
        <f>IF(ISBLANK(E17),"",(DATEDIF(E17,'Условия заполнения'!$A$1:$A$1,"Y")))</f>
        <v>14</v>
      </c>
      <c r="G17" s="4"/>
      <c r="H17" s="6" t="str">
        <f>IF(ISBLANK(H16),"",H16)</f>
        <v/>
      </c>
      <c r="I17" s="199">
        <v>5.2</v>
      </c>
      <c r="J17" s="5" t="e">
        <f>IF(ISBLANK(I17),"",IF(H17="М",IF(F17&lt;17,VLOOKUP(I17,'Таблица юноши'!#REF!,2,-1),VLOOKUP(I17,'Таблица юноши'!#REF!,2,-1)),IF(F17&lt;17,VLOOKUP(I17,'Таблица девушки'!#REF!,2,-1),VLOOKUP(I17,'Таблица девушки'!#REF!,2,-1))))</f>
        <v>#REF!</v>
      </c>
      <c r="K17" s="197">
        <v>12.2</v>
      </c>
      <c r="L17" s="197" t="e">
        <f>IF(ISBLANK(K17),"",IF(H17="М",IF(F17&lt;17,VLOOKUP(K17,'Таблица юноши'!#REF!,2,-1),VLOOKUP(K17,'Таблица юноши'!#REF!,2,-1)),IF(F17&lt;17,VLOOKUP(K17,'Таблица девушки'!#REF!,2,-1),VLOOKUP(K17,'Таблица девушки'!#REF!,2,-1))))</f>
        <v>#REF!</v>
      </c>
      <c r="M17" s="3">
        <v>17.46</v>
      </c>
      <c r="N17" s="5" t="e">
        <f>IF(ISBLANK(M17),"",IF(H17="М",IF(F17&lt;17,VLOOKUP(M17,'Таблица юноши'!#REF!,2,-1),VLOOKUP(M17,'Таблица юноши'!#REF!,2,-1)),IF(F17&lt;17,VLOOKUP(M17,'Таблица девушки'!#REF!,2,-1),VLOOKUP(M17,'Таблица девушки'!#REF!,2,-1))))</f>
        <v>#REF!</v>
      </c>
      <c r="O17" s="202" t="s">
        <v>81</v>
      </c>
      <c r="P17" s="5" t="e">
        <f>IF(ISBLANK(O17),"",IF(H17="М",IF(F17&lt;17,VLOOKUP(O17,'Таблица юноши'!#REF!,2,-1),VLOOKUP(O17,'Таблица юноши'!#REF!,2,-1)),IF(F17&lt;17,VLOOKUP(O17,'Таблица девушки'!#REF!,2,-1),VLOOKUP(O17,'Таблица девушки'!#REF!,2,-1))))</f>
        <v>#REF!</v>
      </c>
      <c r="Q17" s="3">
        <v>42</v>
      </c>
      <c r="R17" s="5" t="e">
        <f>IF(ISBLANK(Q17),"",IF(H17="М",IF(F17&lt;17,VLOOKUP(Q17,'Таблица юноши'!#REF!,2,-1),VLOOKUP(Q17,'Таблица юноши'!#REF!,2,-1)),IF(F17&lt;17,VLOOKUP(Q17,'Таблица девушки'!#REF!,2,-1),VLOOKUP(Q17,'Таблица девушки'!#REF!,2,-1))))</f>
        <v>#REF!</v>
      </c>
      <c r="S17" s="3">
        <v>275</v>
      </c>
      <c r="T17" s="5" t="e">
        <f>IF(ISBLANK(S17),"",IF(H17="М",IF(F17&lt;17,VLOOKUP(S17,'Таблица юноши'!#REF!,2,-1),VLOOKUP(S17,'Таблица юноши'!#REF!,2,-1)),IF(F17&lt;17,VLOOKUP(S17,'Таблица девушки'!#REF!,2,-1),VLOOKUP(S17,'Таблица девушки'!#REF!,2,-1))))</f>
        <v>#REF!</v>
      </c>
      <c r="U17" s="4">
        <v>33</v>
      </c>
      <c r="V17" s="5" t="e">
        <f>IF(ISBLANK(U17),"",IF(H17="М",IF(F17&lt;17,VLOOKUP(U17,'Таблица юноши'!#REF!,2,-1),VLOOKUP(U17,'Таблица юноши'!#REF!,2,-1)),IF(F17&lt;17,VLOOKUP(U17,'Таблица девушки'!#REF!,2,-1),VLOOKUP(U17,'Таблица девушки'!#REF!,2,-1))))</f>
        <v>#REF!</v>
      </c>
    </row>
  </sheetData>
  <mergeCells count="17">
    <mergeCell ref="C10:J10"/>
    <mergeCell ref="M15:N15"/>
    <mergeCell ref="O15:P15"/>
    <mergeCell ref="Q15:R15"/>
    <mergeCell ref="H15:H16"/>
    <mergeCell ref="I15:J15"/>
    <mergeCell ref="K15:L15"/>
    <mergeCell ref="S15:T15"/>
    <mergeCell ref="U15:V15"/>
    <mergeCell ref="C11:J11"/>
    <mergeCell ref="B12:V14"/>
    <mergeCell ref="B15:B16"/>
    <mergeCell ref="C15:C16"/>
    <mergeCell ref="D15:D16"/>
    <mergeCell ref="E15:E16"/>
    <mergeCell ref="F15:F16"/>
    <mergeCell ref="G15:G16"/>
  </mergeCells>
  <phoneticPr fontId="0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view="pageBreakPreview" zoomScale="145" zoomScaleNormal="100" zoomScaleSheetLayoutView="145" workbookViewId="0">
      <selection activeCell="G13" sqref="G13"/>
    </sheetView>
  </sheetViews>
  <sheetFormatPr defaultRowHeight="15" x14ac:dyDescent="0.25"/>
  <cols>
    <col min="1" max="1" width="5.140625" customWidth="1"/>
    <col min="2" max="2" width="27.28515625" customWidth="1"/>
    <col min="7" max="7" width="10.28515625" customWidth="1"/>
    <col min="8" max="8" width="11.85546875" customWidth="1"/>
  </cols>
  <sheetData>
    <row r="1" spans="1:8" ht="28.5" customHeight="1" x14ac:dyDescent="0.25">
      <c r="A1" s="799" t="s">
        <v>0</v>
      </c>
      <c r="B1" s="801" t="s">
        <v>4</v>
      </c>
      <c r="C1" s="803" t="s">
        <v>21</v>
      </c>
      <c r="D1" s="804"/>
      <c r="E1" s="803" t="s">
        <v>22</v>
      </c>
      <c r="F1" s="804"/>
      <c r="G1" s="797" t="s">
        <v>14</v>
      </c>
      <c r="H1" s="798"/>
    </row>
    <row r="2" spans="1:8" ht="42.75" customHeight="1" thickBot="1" x14ac:dyDescent="0.3">
      <c r="A2" s="800"/>
      <c r="B2" s="802"/>
      <c r="C2" s="148" t="s">
        <v>19</v>
      </c>
      <c r="D2" s="149" t="s">
        <v>20</v>
      </c>
      <c r="E2" s="150" t="s">
        <v>19</v>
      </c>
      <c r="F2" s="151" t="s">
        <v>20</v>
      </c>
      <c r="G2" s="148" t="s">
        <v>19</v>
      </c>
      <c r="H2" s="151" t="s">
        <v>20</v>
      </c>
    </row>
    <row r="3" spans="1:8" ht="15.75" x14ac:dyDescent="0.25">
      <c r="A3" s="8">
        <v>1</v>
      </c>
      <c r="B3" s="9"/>
      <c r="C3" s="10">
        <f>'[1]Сводный протокол'!Y3</f>
        <v>0</v>
      </c>
      <c r="D3" s="11"/>
      <c r="E3" s="12">
        <f>'[1]Сводный протокол'!Y9</f>
        <v>0</v>
      </c>
      <c r="F3" s="13"/>
      <c r="G3" s="10">
        <f>'[1]Сводный протокол'!AA3</f>
        <v>0</v>
      </c>
      <c r="H3" s="13"/>
    </row>
    <row r="4" spans="1:8" ht="15.75" x14ac:dyDescent="0.25">
      <c r="A4" s="14">
        <v>2</v>
      </c>
      <c r="B4" s="15"/>
      <c r="C4" s="16">
        <f>'[1]Сводный протокол'!Y15</f>
        <v>0</v>
      </c>
      <c r="D4" s="17"/>
      <c r="E4" s="18">
        <f>'[1]Сводный протокол'!Y21</f>
        <v>0</v>
      </c>
      <c r="F4" s="19"/>
      <c r="G4" s="16">
        <f>'[1]Сводный протокол'!AA15</f>
        <v>0</v>
      </c>
      <c r="H4" s="19"/>
    </row>
    <row r="5" spans="1:8" ht="15.75" x14ac:dyDescent="0.25">
      <c r="A5" s="14">
        <v>3</v>
      </c>
      <c r="B5" s="15"/>
      <c r="C5" s="16">
        <f>'[1]Сводный протокол'!Y27</f>
        <v>0</v>
      </c>
      <c r="D5" s="17"/>
      <c r="E5" s="18">
        <f>'[1]Сводный протокол'!Y33</f>
        <v>0</v>
      </c>
      <c r="F5" s="19"/>
      <c r="G5" s="16">
        <f>'[1]Сводный протокол'!AA27</f>
        <v>0</v>
      </c>
      <c r="H5" s="19"/>
    </row>
    <row r="6" spans="1:8" ht="15.75" x14ac:dyDescent="0.25">
      <c r="A6" s="14">
        <v>4</v>
      </c>
      <c r="B6" s="15"/>
      <c r="C6" s="16">
        <f>'[1]Сводный протокол'!Y39</f>
        <v>0</v>
      </c>
      <c r="D6" s="17"/>
      <c r="E6" s="18">
        <f>'[1]Сводный протокол'!Y45</f>
        <v>0</v>
      </c>
      <c r="F6" s="19"/>
      <c r="G6" s="16">
        <f>'[1]Сводный протокол'!AA39</f>
        <v>0</v>
      </c>
      <c r="H6" s="19"/>
    </row>
    <row r="7" spans="1:8" ht="15.75" x14ac:dyDescent="0.25">
      <c r="A7" s="14">
        <v>5</v>
      </c>
      <c r="B7" s="15"/>
      <c r="C7" s="16">
        <f>'[1]Сводный протокол'!Y51</f>
        <v>0</v>
      </c>
      <c r="D7" s="17"/>
      <c r="E7" s="18">
        <f>'[1]Сводный протокол'!Y57</f>
        <v>0</v>
      </c>
      <c r="F7" s="19"/>
      <c r="G7" s="16">
        <f>'[1]Сводный протокол'!AA51</f>
        <v>0</v>
      </c>
      <c r="H7" s="19"/>
    </row>
    <row r="8" spans="1:8" ht="15.75" x14ac:dyDescent="0.25">
      <c r="A8" s="14">
        <v>6</v>
      </c>
      <c r="B8" s="15"/>
      <c r="C8" s="16">
        <f>'[1]Сводный протокол'!Y63</f>
        <v>0</v>
      </c>
      <c r="D8" s="17"/>
      <c r="E8" s="18">
        <f>'[1]Сводный протокол'!Y69</f>
        <v>0</v>
      </c>
      <c r="F8" s="19"/>
      <c r="G8" s="16">
        <f>'[1]Сводный протокол'!AA63</f>
        <v>0</v>
      </c>
      <c r="H8" s="19"/>
    </row>
    <row r="9" spans="1:8" ht="16.5" thickBot="1" x14ac:dyDescent="0.3">
      <c r="A9" s="20">
        <v>7</v>
      </c>
      <c r="B9" s="21"/>
      <c r="C9" s="22">
        <f>'[1]Сводный протокол'!Y75</f>
        <v>0</v>
      </c>
      <c r="D9" s="23"/>
      <c r="E9" s="24">
        <f>'[1]Сводный протокол'!Y81</f>
        <v>0</v>
      </c>
      <c r="F9" s="25"/>
      <c r="G9" s="22">
        <f>'[1]Сводный протокол'!AA75</f>
        <v>0</v>
      </c>
      <c r="H9" s="25"/>
    </row>
    <row r="10" spans="1:8" ht="15.75" x14ac:dyDescent="0.25">
      <c r="A10" s="14">
        <v>8</v>
      </c>
    </row>
    <row r="11" spans="1:8" ht="15.75" x14ac:dyDescent="0.25">
      <c r="A11" s="14">
        <v>9</v>
      </c>
    </row>
    <row r="12" spans="1:8" ht="16.5" thickBot="1" x14ac:dyDescent="0.3">
      <c r="A12" s="20">
        <v>10</v>
      </c>
    </row>
    <row r="13" spans="1:8" ht="15.75" x14ac:dyDescent="0.25">
      <c r="A13" s="14">
        <v>11</v>
      </c>
    </row>
    <row r="14" spans="1:8" ht="15.75" x14ac:dyDescent="0.25">
      <c r="A14" s="14">
        <v>12</v>
      </c>
    </row>
    <row r="15" spans="1:8" ht="16.5" thickBot="1" x14ac:dyDescent="0.3">
      <c r="A15" s="20">
        <v>13</v>
      </c>
    </row>
    <row r="16" spans="1:8" ht="15.75" x14ac:dyDescent="0.25">
      <c r="A16" s="14">
        <v>14</v>
      </c>
    </row>
    <row r="17" spans="1:1" ht="15.75" x14ac:dyDescent="0.25">
      <c r="A17" s="14">
        <v>15</v>
      </c>
    </row>
    <row r="18" spans="1:1" ht="16.5" thickBot="1" x14ac:dyDescent="0.3">
      <c r="A18" s="20">
        <v>16</v>
      </c>
    </row>
    <row r="19" spans="1:1" ht="15.75" x14ac:dyDescent="0.25">
      <c r="A19" s="14">
        <v>17</v>
      </c>
    </row>
    <row r="20" spans="1:1" ht="15.75" x14ac:dyDescent="0.25">
      <c r="A20" s="14">
        <v>18</v>
      </c>
    </row>
    <row r="21" spans="1:1" ht="15.75" x14ac:dyDescent="0.25">
      <c r="A21" s="14">
        <v>19</v>
      </c>
    </row>
    <row r="22" spans="1:1" ht="16.5" thickBot="1" x14ac:dyDescent="0.3">
      <c r="A22" s="20">
        <v>20</v>
      </c>
    </row>
  </sheetData>
  <mergeCells count="5">
    <mergeCell ref="G1:H1"/>
    <mergeCell ref="A1:A2"/>
    <mergeCell ref="B1:B2"/>
    <mergeCell ref="C1:D1"/>
    <mergeCell ref="E1:F1"/>
  </mergeCells>
  <phoneticPr fontId="0" type="noConversion"/>
  <pageMargins left="0.7" right="0.7" top="0.75" bottom="0.75" header="0.3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6</vt:i4>
      </vt:variant>
    </vt:vector>
  </HeadingPairs>
  <TitlesOfParts>
    <vt:vector size="20" baseType="lpstr">
      <vt:lpstr>Таблица девушки</vt:lpstr>
      <vt:lpstr>ЛР М 5</vt:lpstr>
      <vt:lpstr>ЛЗ Юноши (2)</vt:lpstr>
      <vt:lpstr>ЛЗ Юноши</vt:lpstr>
      <vt:lpstr>Сводный отчет</vt:lpstr>
      <vt:lpstr>Таблица юноши</vt:lpstr>
      <vt:lpstr>Победители соревнования</vt:lpstr>
      <vt:lpstr>Юноши </vt:lpstr>
      <vt:lpstr>Личный расчет юноши</vt:lpstr>
      <vt:lpstr>Девушки</vt:lpstr>
      <vt:lpstr>Личный расчет девушки</vt:lpstr>
      <vt:lpstr>ЛЗ Девушки</vt:lpstr>
      <vt:lpstr>Условия заполнения</vt:lpstr>
      <vt:lpstr>Командный зачет</vt:lpstr>
      <vt:lpstr>'Командный зачет'!Область_печати</vt:lpstr>
      <vt:lpstr>'ЛЗ Девушки'!Область_печати</vt:lpstr>
      <vt:lpstr>'ЛЗ Юноши'!Область_печати</vt:lpstr>
      <vt:lpstr>'ЛЗ Юноши (2)'!Область_печати</vt:lpstr>
      <vt:lpstr>'Сводный отчет'!Область_печати</vt:lpstr>
      <vt:lpstr>'Юноши 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2023-04-29T09:23:20Z</dcterms:modified>
</cp:coreProperties>
</file>